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z:\2026年度\★企画班★\05　私立整備\令和９年度\02　施設整備\02　募集\02　事前協議書類\事前協議書類（様式）\01　協議書\増改築（統廃合に限る）\"/>
    </mc:Choice>
  </mc:AlternateContent>
  <xr:revisionPtr revIDLastSave="0" documentId="13_ncr:1_{299865EC-4C67-4397-9BCD-8B904F8EFAAE}" xr6:coauthVersionLast="47" xr6:coauthVersionMax="47" xr10:uidLastSave="{00000000-0000-0000-0000-000000000000}"/>
  <bookViews>
    <workbookView xWindow="-120" yWindow="-120" windowWidth="29040" windowHeight="15720" tabRatio="762" xr2:uid="{00000000-000D-0000-FFFF-FFFF00000000}"/>
  </bookViews>
  <sheets>
    <sheet name="鑑文" sheetId="65" r:id="rId1"/>
    <sheet name="様式第１号" sheetId="75" r:id="rId2"/>
    <sheet name="様式第２号" sheetId="74" r:id="rId3"/>
    <sheet name="【1】按分率算定表（本体）" sheetId="76" r:id="rId4"/>
    <sheet name="【2】按分率算定表 (解体)" sheetId="77" r:id="rId5"/>
    <sheet name="【2】按分率算定表 (仮設)" sheetId="78" r:id="rId6"/>
    <sheet name="【3】実支出予定額算定表" sheetId="79" r:id="rId7"/>
    <sheet name="様式第３号" sheetId="18" r:id="rId8"/>
    <sheet name="様式第４号" sheetId="19" r:id="rId9"/>
    <sheet name="様式第５号" sheetId="20" r:id="rId10"/>
    <sheet name="部屋別面積表" sheetId="26" r:id="rId11"/>
    <sheet name="様式第６号" sheetId="63" r:id="rId12"/>
    <sheet name="部屋別面積表 (仮設園舎)" sheetId="64" r:id="rId13"/>
    <sheet name="様式第７号" sheetId="4" r:id="rId14"/>
    <sheet name="様式第７号（別表）" sheetId="71" r:id="rId15"/>
    <sheet name="様式第８号（No.1）" sheetId="6" r:id="rId16"/>
    <sheet name="様式第８号（No.2）" sheetId="7" r:id="rId17"/>
    <sheet name="別紙" sheetId="70" r:id="rId18"/>
    <sheet name="様式第９号" sheetId="61" r:id="rId19"/>
  </sheets>
  <externalReferences>
    <externalReference r:id="rId20"/>
    <externalReference r:id="rId21"/>
    <externalReference r:id="rId22"/>
  </externalReferences>
  <definedNames>
    <definedName name="_Key1" hidden="1">[1]財務状況○!#REF!</definedName>
    <definedName name="_Order1" hidden="1">0</definedName>
    <definedName name="_Sort" hidden="1">#REF!</definedName>
    <definedName name="ai">#REF!</definedName>
    <definedName name="kkakaa" hidden="1">#REF!</definedName>
    <definedName name="_xlnm.Print_Area" localSheetId="3">'【1】按分率算定表（本体）'!$A$1:$Q$63</definedName>
    <definedName name="_xlnm.Print_Area" localSheetId="5">'【2】按分率算定表 (仮設)'!$A$1:$Q$60</definedName>
    <definedName name="_xlnm.Print_Area" localSheetId="4">'【2】按分率算定表 (解体)'!$A$1:$Q$60</definedName>
    <definedName name="_xlnm.Print_Area" localSheetId="6">【3】実支出予定額算定表!$A$1:$M$34</definedName>
    <definedName name="_xlnm.Print_Area" localSheetId="0">鑑文!$A$1:$J$48</definedName>
    <definedName name="_xlnm.Print_Area" localSheetId="10">部屋別面積表!$A$1:$G$29</definedName>
    <definedName name="_xlnm.Print_Area" localSheetId="12">'部屋別面積表 (仮設園舎)'!$A$1:$C$27</definedName>
    <definedName name="_xlnm.Print_Area" localSheetId="17">別紙!$A$1:$D$25</definedName>
    <definedName name="_xlnm.Print_Area" localSheetId="1">様式第１号!$A$1:$BO$60</definedName>
    <definedName name="_xlnm.Print_Area" localSheetId="2">様式第２号!$A$1:$BS$56</definedName>
    <definedName name="_xlnm.Print_Area" localSheetId="7">様式第３号!$A$1:$EO$107</definedName>
    <definedName name="_xlnm.Print_Area" localSheetId="8">様式第４号!$A$1:$L$55</definedName>
    <definedName name="_xlnm.Print_Area" localSheetId="9">様式第５号!$A$1:$L$55</definedName>
    <definedName name="_xlnm.Print_Area" localSheetId="11">様式第６号!$A$1:$L$55</definedName>
    <definedName name="_xlnm.Print_Area" localSheetId="13">様式第７号!$A$1:$N$53</definedName>
    <definedName name="_xlnm.Print_Area" localSheetId="14">'様式第７号（別表）'!$A$1:$O$47</definedName>
    <definedName name="_xlnm.Print_Area" localSheetId="18">様式第９号!$A$1:$AH$36</definedName>
    <definedName name="satei" hidden="1">255</definedName>
    <definedName name="Z_31837AC1_2DDB_4F99_8C76_13BFEDC2908B_.wvu.PrintArea" localSheetId="14" hidden="1">'様式第７号（別表）'!$A$1:$K$46</definedName>
    <definedName name="あ" hidden="1">#REF!</definedName>
    <definedName name="あ１">#REF!</definedName>
    <definedName name="い" hidden="1">#REF!</definedName>
    <definedName name="げんかしょうきゃく" hidden="1">#REF!</definedName>
    <definedName name="しゅうし" hidden="1">#REF!</definedName>
    <definedName name="査定根拠" hidden="1">0</definedName>
    <definedName name="借入金" hidden="1">#REF!</definedName>
    <definedName name="借入償還。" hidden="1">[2]財務状況!#REF!</definedName>
    <definedName name="償還２" hidden="1">#REF!</definedName>
    <definedName name="償還計画表" hidden="1">[3]財務状況!#REF!</definedName>
    <definedName name="人件費算出" hidden="1">#REF!</definedName>
    <definedName name="人件費算出菅野" hidden="1">0</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Y34" i="74" l="1"/>
  <c r="AY18" i="74"/>
  <c r="AY19" i="74"/>
  <c r="AY21" i="74"/>
  <c r="AB10" i="74"/>
  <c r="AY20" i="74" l="1"/>
  <c r="K16" i="75" l="1"/>
  <c r="H21" i="79"/>
  <c r="L19" i="79"/>
  <c r="I19" i="79"/>
  <c r="K17" i="79"/>
  <c r="K21" i="79" s="1"/>
  <c r="H17" i="79"/>
  <c r="J4" i="79"/>
  <c r="I4" i="79"/>
  <c r="H4" i="79"/>
  <c r="E51" i="78"/>
  <c r="D51" i="78"/>
  <c r="C51" i="78"/>
  <c r="L50" i="78"/>
  <c r="I50" i="78"/>
  <c r="F50" i="78"/>
  <c r="L49" i="78"/>
  <c r="I49" i="78"/>
  <c r="F49" i="78"/>
  <c r="L48" i="78"/>
  <c r="I48" i="78"/>
  <c r="F48" i="78"/>
  <c r="L47" i="78"/>
  <c r="I47" i="78"/>
  <c r="F47" i="78"/>
  <c r="L46" i="78"/>
  <c r="I46" i="78"/>
  <c r="F46" i="78"/>
  <c r="L45" i="78"/>
  <c r="I45" i="78"/>
  <c r="F45" i="78"/>
  <c r="L44" i="78"/>
  <c r="I44" i="78"/>
  <c r="F44" i="78"/>
  <c r="L43" i="78"/>
  <c r="I43" i="78"/>
  <c r="F43" i="78"/>
  <c r="L42" i="78"/>
  <c r="I42" i="78"/>
  <c r="F42" i="78"/>
  <c r="L41" i="78"/>
  <c r="I41" i="78"/>
  <c r="F41" i="78"/>
  <c r="L40" i="78"/>
  <c r="I40" i="78"/>
  <c r="F40" i="78"/>
  <c r="L39" i="78"/>
  <c r="I39" i="78"/>
  <c r="F39" i="78"/>
  <c r="L38" i="78"/>
  <c r="I38" i="78"/>
  <c r="F38" i="78"/>
  <c r="L37" i="78"/>
  <c r="I37" i="78"/>
  <c r="F37" i="78"/>
  <c r="L36" i="78"/>
  <c r="I36" i="78"/>
  <c r="F36" i="78"/>
  <c r="L35" i="78"/>
  <c r="I35" i="78"/>
  <c r="F35" i="78"/>
  <c r="L34" i="78"/>
  <c r="I34" i="78"/>
  <c r="F34" i="78"/>
  <c r="L33" i="78"/>
  <c r="I33" i="78"/>
  <c r="F33" i="78"/>
  <c r="L32" i="78"/>
  <c r="I32" i="78"/>
  <c r="F32" i="78"/>
  <c r="L31" i="78"/>
  <c r="I31" i="78"/>
  <c r="F31" i="78"/>
  <c r="L30" i="78"/>
  <c r="I30" i="78"/>
  <c r="F30" i="78"/>
  <c r="L29" i="78"/>
  <c r="I29" i="78"/>
  <c r="F29" i="78"/>
  <c r="L28" i="78"/>
  <c r="I28" i="78"/>
  <c r="F28" i="78"/>
  <c r="L27" i="78"/>
  <c r="I27" i="78"/>
  <c r="F27" i="78"/>
  <c r="L26" i="78"/>
  <c r="I26" i="78"/>
  <c r="F26" i="78"/>
  <c r="L25" i="78"/>
  <c r="I25" i="78"/>
  <c r="F25" i="78"/>
  <c r="L24" i="78"/>
  <c r="I24" i="78"/>
  <c r="F24" i="78"/>
  <c r="L23" i="78"/>
  <c r="I23" i="78"/>
  <c r="F23" i="78"/>
  <c r="L22" i="78"/>
  <c r="I22" i="78"/>
  <c r="F22" i="78"/>
  <c r="L21" i="78"/>
  <c r="I21" i="78"/>
  <c r="F21" i="78"/>
  <c r="L20" i="78"/>
  <c r="I20" i="78"/>
  <c r="F20" i="78"/>
  <c r="L19" i="78"/>
  <c r="I19" i="78"/>
  <c r="F19" i="78"/>
  <c r="L18" i="78"/>
  <c r="I18" i="78"/>
  <c r="F18" i="78"/>
  <c r="L17" i="78"/>
  <c r="I17" i="78"/>
  <c r="F17" i="78"/>
  <c r="L16" i="78"/>
  <c r="I16" i="78"/>
  <c r="F16" i="78"/>
  <c r="L15" i="78"/>
  <c r="I15" i="78"/>
  <c r="F15" i="78"/>
  <c r="L14" i="78"/>
  <c r="I14" i="78"/>
  <c r="F14" i="78"/>
  <c r="L13" i="78"/>
  <c r="I13" i="78"/>
  <c r="F13" i="78"/>
  <c r="L12" i="78"/>
  <c r="I12" i="78"/>
  <c r="F12" i="78"/>
  <c r="L11" i="78"/>
  <c r="I11" i="78"/>
  <c r="F11" i="78"/>
  <c r="F51" i="78" s="1"/>
  <c r="E51" i="77"/>
  <c r="D51" i="77"/>
  <c r="C51" i="77"/>
  <c r="L50" i="77"/>
  <c r="I50" i="77"/>
  <c r="F50" i="77"/>
  <c r="L49" i="77"/>
  <c r="I49" i="77"/>
  <c r="F49" i="77"/>
  <c r="L48" i="77"/>
  <c r="I48" i="77"/>
  <c r="F48" i="77"/>
  <c r="L47" i="77"/>
  <c r="I47" i="77"/>
  <c r="F47" i="77"/>
  <c r="L46" i="77"/>
  <c r="I46" i="77"/>
  <c r="F46" i="77"/>
  <c r="L45" i="77"/>
  <c r="I45" i="77"/>
  <c r="F45" i="77"/>
  <c r="L44" i="77"/>
  <c r="I44" i="77"/>
  <c r="F44" i="77"/>
  <c r="L43" i="77"/>
  <c r="I43" i="77"/>
  <c r="F43" i="77"/>
  <c r="L42" i="77"/>
  <c r="I42" i="77"/>
  <c r="F42" i="77"/>
  <c r="L41" i="77"/>
  <c r="I41" i="77"/>
  <c r="F41" i="77"/>
  <c r="L40" i="77"/>
  <c r="I40" i="77"/>
  <c r="F40" i="77"/>
  <c r="L39" i="77"/>
  <c r="I39" i="77"/>
  <c r="F39" i="77"/>
  <c r="L38" i="77"/>
  <c r="I38" i="77"/>
  <c r="F38" i="77"/>
  <c r="L37" i="77"/>
  <c r="I37" i="77"/>
  <c r="F37" i="77"/>
  <c r="L36" i="77"/>
  <c r="I36" i="77"/>
  <c r="F36" i="77"/>
  <c r="L35" i="77"/>
  <c r="I35" i="77"/>
  <c r="F35" i="77"/>
  <c r="L34" i="77"/>
  <c r="I34" i="77"/>
  <c r="F34" i="77"/>
  <c r="L33" i="77"/>
  <c r="I33" i="77"/>
  <c r="F33" i="77"/>
  <c r="L32" i="77"/>
  <c r="I32" i="77"/>
  <c r="F32" i="77"/>
  <c r="L31" i="77"/>
  <c r="I31" i="77"/>
  <c r="F31" i="77"/>
  <c r="L30" i="77"/>
  <c r="I30" i="77"/>
  <c r="F30" i="77"/>
  <c r="L29" i="77"/>
  <c r="I29" i="77"/>
  <c r="F29" i="77"/>
  <c r="L28" i="77"/>
  <c r="I28" i="77"/>
  <c r="F28" i="77"/>
  <c r="L27" i="77"/>
  <c r="I27" i="77"/>
  <c r="F27" i="77"/>
  <c r="L26" i="77"/>
  <c r="I26" i="77"/>
  <c r="F26" i="77"/>
  <c r="L25" i="77"/>
  <c r="I25" i="77"/>
  <c r="F25" i="77"/>
  <c r="L24" i="77"/>
  <c r="I24" i="77"/>
  <c r="F24" i="77"/>
  <c r="L23" i="77"/>
  <c r="I23" i="77"/>
  <c r="F23" i="77"/>
  <c r="L22" i="77"/>
  <c r="I22" i="77"/>
  <c r="F22" i="77"/>
  <c r="L21" i="77"/>
  <c r="I21" i="77"/>
  <c r="F21" i="77"/>
  <c r="L20" i="77"/>
  <c r="I20" i="77"/>
  <c r="F20" i="77"/>
  <c r="L19" i="77"/>
  <c r="I19" i="77"/>
  <c r="F19" i="77"/>
  <c r="L18" i="77"/>
  <c r="I18" i="77"/>
  <c r="F18" i="77"/>
  <c r="L17" i="77"/>
  <c r="I17" i="77"/>
  <c r="F17" i="77"/>
  <c r="L16" i="77"/>
  <c r="I16" i="77"/>
  <c r="F16" i="77"/>
  <c r="L15" i="77"/>
  <c r="I15" i="77"/>
  <c r="F15" i="77"/>
  <c r="L14" i="77"/>
  <c r="I14" i="77"/>
  <c r="F14" i="77"/>
  <c r="L13" i="77"/>
  <c r="I13" i="77"/>
  <c r="F13" i="77"/>
  <c r="L12" i="77"/>
  <c r="I12" i="77"/>
  <c r="F12" i="77"/>
  <c r="L11" i="77"/>
  <c r="I11" i="77"/>
  <c r="I51" i="77" s="1"/>
  <c r="F11" i="77"/>
  <c r="F51" i="77" s="1"/>
  <c r="E54" i="76"/>
  <c r="D54" i="76"/>
  <c r="C54" i="76"/>
  <c r="L51" i="76"/>
  <c r="I51" i="76"/>
  <c r="F51" i="76"/>
  <c r="L50" i="76"/>
  <c r="I50" i="76"/>
  <c r="F50" i="76"/>
  <c r="L49" i="76"/>
  <c r="I49" i="76"/>
  <c r="F49" i="76"/>
  <c r="L48" i="76"/>
  <c r="I48" i="76"/>
  <c r="F48" i="76"/>
  <c r="L47" i="76"/>
  <c r="I47" i="76"/>
  <c r="F47" i="76"/>
  <c r="L46" i="76"/>
  <c r="I46" i="76"/>
  <c r="F46" i="76"/>
  <c r="L45" i="76"/>
  <c r="I45" i="76"/>
  <c r="F45" i="76"/>
  <c r="L44" i="76"/>
  <c r="I44" i="76"/>
  <c r="F44" i="76"/>
  <c r="L43" i="76"/>
  <c r="I43" i="76"/>
  <c r="F43" i="76"/>
  <c r="L42" i="76"/>
  <c r="I42" i="76"/>
  <c r="F42" i="76"/>
  <c r="L41" i="76"/>
  <c r="I41" i="76"/>
  <c r="F41" i="76"/>
  <c r="L40" i="76"/>
  <c r="I40" i="76"/>
  <c r="F40" i="76"/>
  <c r="L39" i="76"/>
  <c r="I39" i="76"/>
  <c r="F39" i="76"/>
  <c r="L38" i="76"/>
  <c r="I38" i="76"/>
  <c r="F38" i="76"/>
  <c r="L37" i="76"/>
  <c r="I37" i="76"/>
  <c r="F37" i="76"/>
  <c r="L36" i="76"/>
  <c r="I36" i="76"/>
  <c r="F36" i="76"/>
  <c r="L35" i="76"/>
  <c r="I35" i="76"/>
  <c r="F35" i="76"/>
  <c r="L34" i="76"/>
  <c r="I34" i="76"/>
  <c r="F34" i="76"/>
  <c r="L33" i="76"/>
  <c r="I33" i="76"/>
  <c r="F33" i="76"/>
  <c r="L32" i="76"/>
  <c r="I32" i="76"/>
  <c r="F32" i="76"/>
  <c r="L31" i="76"/>
  <c r="I31" i="76"/>
  <c r="F31" i="76"/>
  <c r="L30" i="76"/>
  <c r="I30" i="76"/>
  <c r="F30" i="76"/>
  <c r="L29" i="76"/>
  <c r="I29" i="76"/>
  <c r="F29" i="76"/>
  <c r="L28" i="76"/>
  <c r="I28" i="76"/>
  <c r="F28" i="76"/>
  <c r="L27" i="76"/>
  <c r="I27" i="76"/>
  <c r="F27" i="76"/>
  <c r="L26" i="76"/>
  <c r="I26" i="76"/>
  <c r="F26" i="76"/>
  <c r="L25" i="76"/>
  <c r="I25" i="76"/>
  <c r="F25" i="76"/>
  <c r="L24" i="76"/>
  <c r="I24" i="76"/>
  <c r="F24" i="76"/>
  <c r="L23" i="76"/>
  <c r="I23" i="76"/>
  <c r="F23" i="76"/>
  <c r="L22" i="76"/>
  <c r="I22" i="76"/>
  <c r="F22" i="76"/>
  <c r="L21" i="76"/>
  <c r="I21" i="76"/>
  <c r="F21" i="76"/>
  <c r="L20" i="76"/>
  <c r="I20" i="76"/>
  <c r="F20" i="76"/>
  <c r="L19" i="76"/>
  <c r="I19" i="76"/>
  <c r="F19" i="76"/>
  <c r="L18" i="76"/>
  <c r="I18" i="76"/>
  <c r="F18" i="76"/>
  <c r="L17" i="76"/>
  <c r="I17" i="76"/>
  <c r="F17" i="76"/>
  <c r="L16" i="76"/>
  <c r="I16" i="76"/>
  <c r="F16" i="76"/>
  <c r="L15" i="76"/>
  <c r="I15" i="76"/>
  <c r="F15" i="76"/>
  <c r="L14" i="76"/>
  <c r="I14" i="76"/>
  <c r="F14" i="76"/>
  <c r="L13" i="76"/>
  <c r="I13" i="76"/>
  <c r="F13" i="76"/>
  <c r="L12" i="76"/>
  <c r="I12" i="76"/>
  <c r="F12" i="76"/>
  <c r="L11" i="76"/>
  <c r="I11" i="76"/>
  <c r="F11" i="76"/>
  <c r="J8" i="79"/>
  <c r="I8" i="79"/>
  <c r="H8" i="79"/>
  <c r="H15" i="79" l="1"/>
  <c r="H14" i="79" s="1"/>
  <c r="H13" i="79" s="1"/>
  <c r="L51" i="78"/>
  <c r="I51" i="78"/>
  <c r="D56" i="78" s="1"/>
  <c r="D59" i="78" s="1"/>
  <c r="M4" i="79" s="1"/>
  <c r="L51" i="77"/>
  <c r="D56" i="77" s="1"/>
  <c r="F54" i="76"/>
  <c r="D58" i="76" s="1"/>
  <c r="I54" i="76"/>
  <c r="L54" i="76"/>
  <c r="D55" i="77"/>
  <c r="D55" i="78"/>
  <c r="K15" i="79"/>
  <c r="K14" i="79" s="1"/>
  <c r="D58" i="77" l="1"/>
  <c r="D59" i="76"/>
  <c r="D58" i="78"/>
  <c r="M3" i="79" s="1"/>
  <c r="D59" i="77"/>
  <c r="D61" i="76" l="1"/>
  <c r="M7" i="79" s="1"/>
  <c r="D62" i="76"/>
  <c r="M8" i="79" s="1"/>
  <c r="L31" i="79"/>
  <c r="M31" i="79" s="1"/>
  <c r="I31" i="79"/>
  <c r="J31" i="79" s="1"/>
  <c r="L30" i="79"/>
  <c r="M30" i="79" s="1"/>
  <c r="I30" i="79"/>
  <c r="J30" i="79" s="1"/>
  <c r="I32" i="79" l="1"/>
  <c r="J32" i="79" s="1"/>
  <c r="I21" i="79"/>
  <c r="J21" i="79" s="1"/>
  <c r="I28" i="79"/>
  <c r="J28" i="79" s="1"/>
  <c r="L26" i="79"/>
  <c r="M26" i="79" s="1"/>
  <c r="L21" i="79"/>
  <c r="M21" i="79" s="1"/>
  <c r="L23" i="79"/>
  <c r="M23" i="79" s="1"/>
  <c r="I22" i="79"/>
  <c r="J22" i="79" s="1"/>
  <c r="I23" i="79"/>
  <c r="J23" i="79" s="1"/>
  <c r="I25" i="79"/>
  <c r="J25" i="79" s="1"/>
  <c r="I26" i="79"/>
  <c r="J26" i="79" s="1"/>
  <c r="L16" i="79"/>
  <c r="M16" i="79" s="1"/>
  <c r="L18" i="79"/>
  <c r="I18" i="79"/>
  <c r="L27" i="79"/>
  <c r="M27" i="79" s="1"/>
  <c r="L20" i="79"/>
  <c r="M20" i="79" s="1"/>
  <c r="L24" i="79"/>
  <c r="M24" i="79" s="1"/>
  <c r="L28" i="79"/>
  <c r="M28" i="79" s="1"/>
  <c r="L25" i="79"/>
  <c r="M25" i="79" s="1"/>
  <c r="I16" i="79"/>
  <c r="J16" i="79" s="1"/>
  <c r="L22" i="79"/>
  <c r="M22" i="79" s="1"/>
  <c r="I27" i="79"/>
  <c r="J27" i="79" s="1"/>
  <c r="I20" i="79"/>
  <c r="J20" i="79" s="1"/>
  <c r="I24" i="79"/>
  <c r="J24" i="79" s="1"/>
  <c r="J18" i="79" l="1"/>
  <c r="J17" i="79" s="1"/>
  <c r="J15" i="79" s="1"/>
  <c r="J14" i="79" s="1"/>
  <c r="J13" i="79" s="1"/>
  <c r="I17" i="79"/>
  <c r="I15" i="79" s="1"/>
  <c r="I14" i="79" s="1"/>
  <c r="I13" i="79" s="1"/>
  <c r="M18" i="79"/>
  <c r="M17" i="79" s="1"/>
  <c r="M15" i="79" s="1"/>
  <c r="M14" i="79" s="1"/>
  <c r="L17" i="79"/>
  <c r="L15" i="79" s="1"/>
  <c r="L14" i="79" s="1"/>
  <c r="U16" i="75" l="1"/>
  <c r="Z16" i="75" s="1"/>
  <c r="F16" i="75"/>
  <c r="AA14" i="75"/>
  <c r="AW13" i="75"/>
  <c r="L46" i="75" l="1"/>
  <c r="L52" i="75" l="1"/>
  <c r="M53" i="74" l="1"/>
  <c r="M52" i="74"/>
  <c r="U32" i="74" l="1"/>
  <c r="AH52" i="75" l="1"/>
  <c r="L53" i="75"/>
  <c r="L54" i="75" s="1"/>
  <c r="AH53" i="75"/>
  <c r="AH54" i="75" l="1"/>
  <c r="L55" i="75" s="1"/>
  <c r="L57" i="75" s="1"/>
  <c r="L59" i="75" s="1"/>
  <c r="AH45" i="75"/>
  <c r="L45" i="75"/>
  <c r="U23" i="74" l="1"/>
  <c r="BC8" i="74"/>
  <c r="BC10" i="74" s="1"/>
  <c r="BC7" i="74"/>
  <c r="AB9" i="74"/>
  <c r="AB8" i="74"/>
  <c r="AB7" i="74"/>
  <c r="AB6" i="74"/>
  <c r="BC9" i="74" l="1"/>
  <c r="AB12" i="74" l="1"/>
  <c r="AB11" i="74"/>
  <c r="U35" i="74"/>
  <c r="U20" i="74"/>
  <c r="K32" i="71" l="1"/>
  <c r="K31" i="71"/>
  <c r="K30" i="71"/>
  <c r="K29" i="71"/>
  <c r="K28" i="71"/>
  <c r="K27" i="71"/>
  <c r="K26" i="71"/>
  <c r="K25" i="71"/>
  <c r="K24" i="71"/>
  <c r="K23" i="71"/>
  <c r="K41" i="71"/>
  <c r="K40" i="71"/>
  <c r="J39" i="71"/>
  <c r="I39" i="71"/>
  <c r="H39" i="71"/>
  <c r="G39" i="71"/>
  <c r="K38" i="71"/>
  <c r="K37" i="71"/>
  <c r="K36" i="71"/>
  <c r="K35" i="71"/>
  <c r="K34" i="71"/>
  <c r="K33" i="71"/>
  <c r="K22" i="71"/>
  <c r="K21" i="71"/>
  <c r="K20" i="71"/>
  <c r="K19" i="71"/>
  <c r="K18" i="71"/>
  <c r="K17" i="71"/>
  <c r="K16" i="71"/>
  <c r="K15" i="71"/>
  <c r="K14" i="71"/>
  <c r="K13" i="71"/>
  <c r="K12" i="71"/>
  <c r="U11" i="71"/>
  <c r="W10" i="71" s="1"/>
  <c r="U10" i="71" s="1"/>
  <c r="D9" i="71" s="1"/>
  <c r="K11" i="71"/>
  <c r="K10" i="71"/>
  <c r="N9" i="71"/>
  <c r="K9" i="71"/>
  <c r="D10" i="71" l="1"/>
  <c r="D11" i="71" s="1"/>
  <c r="K39" i="71"/>
  <c r="E9" i="71"/>
  <c r="W9" i="71"/>
  <c r="U9" i="71" s="1"/>
  <c r="C9" i="71" s="1"/>
  <c r="E10" i="71" s="1"/>
  <c r="D12" i="71" l="1"/>
  <c r="D13" i="71" s="1"/>
  <c r="B9" i="71"/>
  <c r="F9" i="71" s="1"/>
  <c r="O16" i="71" s="1"/>
  <c r="C10" i="71"/>
  <c r="AB11" i="71" l="1"/>
  <c r="P16" i="71"/>
  <c r="AB9" i="71"/>
  <c r="D14" i="71"/>
  <c r="D15" i="71" s="1"/>
  <c r="E11" i="71"/>
  <c r="C11" i="71"/>
  <c r="C12" i="71" s="1"/>
  <c r="B12" i="71" s="1"/>
  <c r="B10" i="71"/>
  <c r="P17" i="71" s="1"/>
  <c r="Q16" i="71"/>
  <c r="C13" i="71" l="1"/>
  <c r="B13" i="71" s="1"/>
  <c r="F10" i="71"/>
  <c r="AB10" i="71" s="1"/>
  <c r="E13" i="71"/>
  <c r="E12" i="71"/>
  <c r="F12" i="71" s="1"/>
  <c r="B11" i="71"/>
  <c r="F11" i="71" s="1"/>
  <c r="O18" i="71" s="1"/>
  <c r="D16" i="71"/>
  <c r="AB12" i="71" l="1"/>
  <c r="C14" i="71"/>
  <c r="C15" i="71" s="1"/>
  <c r="B15" i="71" s="1"/>
  <c r="P18" i="71"/>
  <c r="E14" i="71"/>
  <c r="O17" i="71"/>
  <c r="Q17" i="71" s="1"/>
  <c r="F13" i="71"/>
  <c r="M18" i="71"/>
  <c r="Q18" i="71"/>
  <c r="D17" i="71"/>
  <c r="M16" i="71" l="1"/>
  <c r="M17" i="71"/>
  <c r="C16" i="71"/>
  <c r="C17" i="71" s="1"/>
  <c r="B14" i="71"/>
  <c r="F14" i="71" s="1"/>
  <c r="E15" i="71"/>
  <c r="F15" i="71" s="1"/>
  <c r="E16" i="71"/>
  <c r="B17" i="71"/>
  <c r="C18" i="71"/>
  <c r="E18" i="71"/>
  <c r="B16" i="71"/>
  <c r="E17" i="71"/>
  <c r="D18" i="71"/>
  <c r="O20" i="71"/>
  <c r="O21" i="71"/>
  <c r="F17" i="71" l="1"/>
  <c r="F16" i="71"/>
  <c r="B18" i="71"/>
  <c r="E19" i="71"/>
  <c r="D19" i="71"/>
  <c r="D20" i="71" s="1"/>
  <c r="C19" i="71"/>
  <c r="B19" i="71" l="1"/>
  <c r="F19" i="71" s="1"/>
  <c r="C20" i="71"/>
  <c r="E21" i="71" s="1"/>
  <c r="E20" i="71"/>
  <c r="F18" i="71"/>
  <c r="D21" i="71"/>
  <c r="D22" i="71" s="1"/>
  <c r="D23" i="71" s="1"/>
  <c r="D24" i="71" s="1"/>
  <c r="D25" i="71" s="1"/>
  <c r="D26" i="71" s="1"/>
  <c r="D27" i="71" s="1"/>
  <c r="D28" i="71" s="1"/>
  <c r="D29" i="71" s="1"/>
  <c r="D30" i="71" s="1"/>
  <c r="D31" i="71" s="1"/>
  <c r="D32" i="71" s="1"/>
  <c r="D33" i="71" s="1"/>
  <c r="D34" i="71" s="1"/>
  <c r="D35" i="71" s="1"/>
  <c r="D36" i="71" s="1"/>
  <c r="D37" i="71" s="1"/>
  <c r="D38" i="71" s="1"/>
  <c r="D39" i="71" s="1"/>
  <c r="B20" i="71" l="1"/>
  <c r="F20" i="71" s="1"/>
  <c r="C21" i="71"/>
  <c r="B21" i="71" l="1"/>
  <c r="F21" i="71" s="1"/>
  <c r="C22" i="71"/>
  <c r="E22" i="71"/>
  <c r="B22" i="71" l="1"/>
  <c r="F22" i="71" s="1"/>
  <c r="E23" i="71"/>
  <c r="C23" i="71"/>
  <c r="B23" i="71" l="1"/>
  <c r="F23" i="71" s="1"/>
  <c r="C24" i="71"/>
  <c r="E24" i="71"/>
  <c r="B24" i="71" l="1"/>
  <c r="F24" i="71" s="1"/>
  <c r="C25" i="71"/>
  <c r="E25" i="71"/>
  <c r="B25" i="71" l="1"/>
  <c r="F25" i="71" s="1"/>
  <c r="E26" i="71"/>
  <c r="C26" i="71"/>
  <c r="B26" i="71" l="1"/>
  <c r="F26" i="71" s="1"/>
  <c r="E27" i="71"/>
  <c r="C27" i="71"/>
  <c r="B27" i="71" l="1"/>
  <c r="F27" i="71" s="1"/>
  <c r="C28" i="71"/>
  <c r="E28" i="71"/>
  <c r="B28" i="71" l="1"/>
  <c r="F28" i="71" s="1"/>
  <c r="E29" i="71"/>
  <c r="C29" i="71"/>
  <c r="B29" i="71" l="1"/>
  <c r="F29" i="71" s="1"/>
  <c r="E30" i="71"/>
  <c r="C30" i="71"/>
  <c r="B30" i="71" l="1"/>
  <c r="F30" i="71" s="1"/>
  <c r="E31" i="71"/>
  <c r="C31" i="71"/>
  <c r="B31" i="71" l="1"/>
  <c r="F31" i="71" s="1"/>
  <c r="E32" i="71"/>
  <c r="C32" i="71"/>
  <c r="B32" i="71" l="1"/>
  <c r="F32" i="71" s="1"/>
  <c r="C33" i="71"/>
  <c r="E33" i="71"/>
  <c r="B33" i="71" l="1"/>
  <c r="F33" i="71" s="1"/>
  <c r="E34" i="71"/>
  <c r="C34" i="71"/>
  <c r="B34" i="71" l="1"/>
  <c r="F34" i="71" s="1"/>
  <c r="E35" i="71"/>
  <c r="C35" i="71"/>
  <c r="B35" i="71" l="1"/>
  <c r="F35" i="71" s="1"/>
  <c r="C36" i="71"/>
  <c r="E36" i="71"/>
  <c r="B36" i="71" l="1"/>
  <c r="F36" i="71" s="1"/>
  <c r="E37" i="71"/>
  <c r="C37" i="71"/>
  <c r="B37" i="71" l="1"/>
  <c r="F37" i="71" s="1"/>
  <c r="E38" i="71"/>
  <c r="E39" i="71" s="1"/>
  <c r="F41" i="71" s="1"/>
  <c r="C38" i="71"/>
  <c r="B38" i="71" l="1"/>
  <c r="C39" i="71"/>
  <c r="F38" i="71" l="1"/>
  <c r="F39" i="71" s="1"/>
  <c r="B39" i="71"/>
  <c r="F40" i="7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AH48" authorId="0" shapeId="0" xr:uid="{51C3D776-A3DD-409B-B0B1-C52411371F65}">
      <text>
        <r>
          <rPr>
            <b/>
            <sz val="9"/>
            <color indexed="81"/>
            <rFont val="MS P ゴシック"/>
            <family val="3"/>
            <charset val="128"/>
          </rPr>
          <t>保育所部分及び教育部分の両方に係る場合の48～54行目の記載については、補助率が異なる場合を除き、保育所等の欄に記載してください。（補助率が同じ場合は按分は不要です。）</t>
        </r>
      </text>
    </comment>
  </commentList>
</comments>
</file>

<file path=xl/sharedStrings.xml><?xml version="1.0" encoding="utf-8"?>
<sst xmlns="http://schemas.openxmlformats.org/spreadsheetml/2006/main" count="1127" uniqueCount="706">
  <si>
    <t>用地の状況</t>
    <rPh sb="0" eb="1">
      <t>ヨウ</t>
    </rPh>
    <rPh sb="1" eb="2">
      <t>チ</t>
    </rPh>
    <rPh sb="3" eb="5">
      <t>ジョウキョウ</t>
    </rPh>
    <phoneticPr fontId="15"/>
  </si>
  <si>
    <t>資金内訳</t>
    <rPh sb="0" eb="2">
      <t>シキン</t>
    </rPh>
    <rPh sb="2" eb="4">
      <t>ウチワケ</t>
    </rPh>
    <phoneticPr fontId="15"/>
  </si>
  <si>
    <t>区分</t>
    <rPh sb="0" eb="2">
      <t>クブン</t>
    </rPh>
    <phoneticPr fontId="15"/>
  </si>
  <si>
    <t>設置者負担</t>
    <rPh sb="0" eb="2">
      <t>セッチ</t>
    </rPh>
    <rPh sb="2" eb="3">
      <t>シャ</t>
    </rPh>
    <rPh sb="3" eb="5">
      <t>フタン</t>
    </rPh>
    <phoneticPr fontId="15"/>
  </si>
  <si>
    <t>総事業費</t>
    <rPh sb="0" eb="4">
      <t>ソウジギョウヒ</t>
    </rPh>
    <phoneticPr fontId="15"/>
  </si>
  <si>
    <t>一般財源</t>
    <rPh sb="0" eb="2">
      <t>イッパン</t>
    </rPh>
    <rPh sb="2" eb="4">
      <t>ザイゲン</t>
    </rPh>
    <phoneticPr fontId="15"/>
  </si>
  <si>
    <t>寄　付　金</t>
    <rPh sb="0" eb="1">
      <t>キ</t>
    </rPh>
    <rPh sb="2" eb="3">
      <t>ヅケ</t>
    </rPh>
    <rPh sb="4" eb="5">
      <t>キン</t>
    </rPh>
    <phoneticPr fontId="15"/>
  </si>
  <si>
    <t>地方単独補助</t>
    <rPh sb="0" eb="2">
      <t>チホウ</t>
    </rPh>
    <rPh sb="2" eb="4">
      <t>タンドク</t>
    </rPh>
    <rPh sb="4" eb="6">
      <t>ホジョ</t>
    </rPh>
    <phoneticPr fontId="15"/>
  </si>
  <si>
    <t>施設</t>
    <rPh sb="0" eb="2">
      <t>シセツ</t>
    </rPh>
    <phoneticPr fontId="15"/>
  </si>
  <si>
    <t>千円</t>
    <rPh sb="0" eb="2">
      <t>センエン</t>
    </rPh>
    <phoneticPr fontId="15"/>
  </si>
  <si>
    <t>施 設 名</t>
    <rPh sb="0" eb="1">
      <t>ホドコ</t>
    </rPh>
    <rPh sb="2" eb="3">
      <t>セツ</t>
    </rPh>
    <rPh sb="4" eb="5">
      <t>メイ</t>
    </rPh>
    <phoneticPr fontId="15"/>
  </si>
  <si>
    <t>整備後</t>
    <rPh sb="0" eb="2">
      <t>セイビ</t>
    </rPh>
    <rPh sb="2" eb="3">
      <t>ゴ</t>
    </rPh>
    <phoneticPr fontId="15"/>
  </si>
  <si>
    <t>最低基準適合状況（整備後）</t>
    <rPh sb="0" eb="2">
      <t>サイテイ</t>
    </rPh>
    <rPh sb="2" eb="4">
      <t>キジュン</t>
    </rPh>
    <rPh sb="4" eb="6">
      <t>テキゴウ</t>
    </rPh>
    <rPh sb="6" eb="8">
      <t>ジョウキョウ</t>
    </rPh>
    <rPh sb="9" eb="11">
      <t>セイビ</t>
    </rPh>
    <rPh sb="11" eb="12">
      <t>ゴ</t>
    </rPh>
    <phoneticPr fontId="15"/>
  </si>
  <si>
    <t>延　面　積</t>
    <rPh sb="0" eb="1">
      <t>ノ</t>
    </rPh>
    <rPh sb="2" eb="3">
      <t>メン</t>
    </rPh>
    <rPh sb="4" eb="5">
      <t>セキ</t>
    </rPh>
    <phoneticPr fontId="15"/>
  </si>
  <si>
    <t>便　　　所</t>
    <rPh sb="0" eb="1">
      <t>ビン</t>
    </rPh>
    <rPh sb="4" eb="5">
      <t>トコロ</t>
    </rPh>
    <phoneticPr fontId="15"/>
  </si>
  <si>
    <t>調　理　室</t>
    <rPh sb="0" eb="1">
      <t>チョウ</t>
    </rPh>
    <rPh sb="2" eb="3">
      <t>リ</t>
    </rPh>
    <rPh sb="4" eb="5">
      <t>シツ</t>
    </rPh>
    <phoneticPr fontId="15"/>
  </si>
  <si>
    <t>遊　戯　室</t>
    <rPh sb="0" eb="1">
      <t>ユウ</t>
    </rPh>
    <rPh sb="2" eb="3">
      <t>ギ</t>
    </rPh>
    <rPh sb="4" eb="5">
      <t>シツ</t>
    </rPh>
    <phoneticPr fontId="15"/>
  </si>
  <si>
    <t>ほ ふ く 室</t>
    <rPh sb="6" eb="7">
      <t>シツ</t>
    </rPh>
    <phoneticPr fontId="15"/>
  </si>
  <si>
    <t>合　　　　　　計</t>
    <rPh sb="0" eb="1">
      <t>ゴウ</t>
    </rPh>
    <rPh sb="7" eb="8">
      <t>ケイ</t>
    </rPh>
    <phoneticPr fontId="15"/>
  </si>
  <si>
    <t>児童年齢別内訳</t>
    <rPh sb="0" eb="2">
      <t>ジドウ</t>
    </rPh>
    <rPh sb="2" eb="4">
      <t>ネンレイ</t>
    </rPh>
    <rPh sb="4" eb="5">
      <t>ベツ</t>
    </rPh>
    <rPh sb="5" eb="7">
      <t>ウチワケ</t>
    </rPh>
    <phoneticPr fontId="15"/>
  </si>
  <si>
    <t>年齢</t>
    <rPh sb="0" eb="2">
      <t>ネンレイ</t>
    </rPh>
    <phoneticPr fontId="15"/>
  </si>
  <si>
    <t>現　在</t>
    <rPh sb="0" eb="1">
      <t>ウツツ</t>
    </rPh>
    <rPh sb="2" eb="3">
      <t>ザイ</t>
    </rPh>
    <phoneticPr fontId="15"/>
  </si>
  <si>
    <t>区　　　分</t>
    <rPh sb="0" eb="1">
      <t>ク</t>
    </rPh>
    <rPh sb="4" eb="5">
      <t>ブン</t>
    </rPh>
    <phoneticPr fontId="15"/>
  </si>
  <si>
    <t>適合状況</t>
    <rPh sb="0" eb="2">
      <t>テキゴウ</t>
    </rPh>
    <rPh sb="2" eb="4">
      <t>ジョウキョウ</t>
    </rPh>
    <phoneticPr fontId="15"/>
  </si>
  <si>
    <t>最　　低　　基　　準　　面　　積　　等</t>
    <rPh sb="0" eb="1">
      <t>サイ</t>
    </rPh>
    <rPh sb="3" eb="4">
      <t>テイ</t>
    </rPh>
    <rPh sb="6" eb="7">
      <t>モト</t>
    </rPh>
    <rPh sb="9" eb="10">
      <t>ジュン</t>
    </rPh>
    <rPh sb="12" eb="13">
      <t>メン</t>
    </rPh>
    <rPh sb="15" eb="16">
      <t>セキ</t>
    </rPh>
    <rPh sb="18" eb="19">
      <t>トウ</t>
    </rPh>
    <phoneticPr fontId="15"/>
  </si>
  <si>
    <t>乳　児　室</t>
    <rPh sb="0" eb="1">
      <t>チチ</t>
    </rPh>
    <rPh sb="2" eb="3">
      <t>コ</t>
    </rPh>
    <rPh sb="4" eb="5">
      <t>シツ</t>
    </rPh>
    <phoneticPr fontId="15"/>
  </si>
  <si>
    <t>小　　計</t>
    <rPh sb="0" eb="1">
      <t>ショウ</t>
    </rPh>
    <rPh sb="3" eb="4">
      <t>ケイ</t>
    </rPh>
    <phoneticPr fontId="15"/>
  </si>
  <si>
    <t>（　適 ・ 否　）</t>
    <rPh sb="2" eb="3">
      <t>テキ</t>
    </rPh>
    <rPh sb="6" eb="7">
      <t>ヒ</t>
    </rPh>
    <phoneticPr fontId="15"/>
  </si>
  <si>
    <t>保　育　室</t>
    <rPh sb="0" eb="1">
      <t>タモツ</t>
    </rPh>
    <rPh sb="2" eb="3">
      <t>イク</t>
    </rPh>
    <rPh sb="4" eb="5">
      <t>シツ</t>
    </rPh>
    <phoneticPr fontId="15"/>
  </si>
  <si>
    <t>そ　の　他</t>
    <rPh sb="4" eb="5">
      <t>ホカ</t>
    </rPh>
    <phoneticPr fontId="15"/>
  </si>
  <si>
    <t>　　地域子育て支援相談室</t>
    <rPh sb="2" eb="4">
      <t>チイキ</t>
    </rPh>
    <rPh sb="4" eb="6">
      <t>コソダ</t>
    </rPh>
    <rPh sb="7" eb="9">
      <t>シエン</t>
    </rPh>
    <rPh sb="9" eb="12">
      <t>ソウダンシツ</t>
    </rPh>
    <phoneticPr fontId="15"/>
  </si>
  <si>
    <t>説明</t>
    <rPh sb="0" eb="2">
      <t>セツメイ</t>
    </rPh>
    <phoneticPr fontId="5"/>
  </si>
  <si>
    <t>建設年度</t>
    <rPh sb="3" eb="4">
      <t>ド</t>
    </rPh>
    <phoneticPr fontId="2"/>
  </si>
  <si>
    <t>円</t>
    <rPh sb="0" eb="1">
      <t>エン</t>
    </rPh>
    <phoneticPr fontId="2"/>
  </si>
  <si>
    <t xml:space="preserve">  理事 　11</t>
  </si>
  <si>
    <t xml:space="preserve">  理事 　12</t>
  </si>
  <si>
    <t>（Ｃ）　施設の経歴</t>
    <rPh sb="4" eb="6">
      <t>シセツ</t>
    </rPh>
    <rPh sb="7" eb="9">
      <t>ケイレキ</t>
    </rPh>
    <phoneticPr fontId="5"/>
  </si>
  <si>
    <t>整理
番号</t>
    <rPh sb="0" eb="2">
      <t>セイリ</t>
    </rPh>
    <rPh sb="3" eb="5">
      <t>バンゴウ</t>
    </rPh>
    <phoneticPr fontId="5"/>
  </si>
  <si>
    <t>建物の名称</t>
    <rPh sb="0" eb="2">
      <t>タテモノ</t>
    </rPh>
    <rPh sb="3" eb="5">
      <t>メイショウ</t>
    </rPh>
    <phoneticPr fontId="5"/>
  </si>
  <si>
    <t>正規職員　・短時間勤務
・　常勤的非常勤</t>
    <rPh sb="0" eb="2">
      <t>セイキ</t>
    </rPh>
    <rPh sb="2" eb="4">
      <t>ショクイン</t>
    </rPh>
    <rPh sb="9" eb="11">
      <t>キンム</t>
    </rPh>
    <phoneticPr fontId="5"/>
  </si>
  <si>
    <t>（注）産休中の職員も記入し、産休代替職員は記入しないこと</t>
    <rPh sb="1" eb="2">
      <t>チュウ</t>
    </rPh>
    <rPh sb="3" eb="5">
      <t>ア</t>
    </rPh>
    <rPh sb="5" eb="6">
      <t>ナカ</t>
    </rPh>
    <rPh sb="7" eb="9">
      <t>ショクイン</t>
    </rPh>
    <rPh sb="10" eb="12">
      <t>キニュウ</t>
    </rPh>
    <rPh sb="14" eb="16">
      <t>ア</t>
    </rPh>
    <rPh sb="16" eb="18">
      <t>ダイタイ</t>
    </rPh>
    <rPh sb="18" eb="20">
      <t>ショクイン</t>
    </rPh>
    <rPh sb="21" eb="23">
      <t>キニュウ</t>
    </rPh>
    <phoneticPr fontId="5"/>
  </si>
  <si>
    <t xml:space="preserve">  施設建設財源に対する贈与予定者の状況（自己資金内訳）</t>
    <rPh sb="12" eb="14">
      <t>ゾウヨ</t>
    </rPh>
    <phoneticPr fontId="2"/>
  </si>
  <si>
    <t>贈与予定者名</t>
    <rPh sb="0" eb="2">
      <t>ゾウヨ</t>
    </rPh>
    <phoneticPr fontId="2"/>
  </si>
  <si>
    <t>贈与総額（円）</t>
    <rPh sb="0" eb="2">
      <t>ゾウヨ</t>
    </rPh>
    <phoneticPr fontId="2"/>
  </si>
  <si>
    <t>構造</t>
    <rPh sb="0" eb="2">
      <t>コウゾウ</t>
    </rPh>
    <phoneticPr fontId="5"/>
  </si>
  <si>
    <t>所有の状況</t>
    <rPh sb="0" eb="2">
      <t>ショユウ</t>
    </rPh>
    <rPh sb="3" eb="5">
      <t>ジョウキョウ</t>
    </rPh>
    <phoneticPr fontId="5"/>
  </si>
  <si>
    <t>補助金名</t>
    <rPh sb="0" eb="3">
      <t>ホジョキン</t>
    </rPh>
    <rPh sb="3" eb="4">
      <t>メイ</t>
    </rPh>
    <phoneticPr fontId="5"/>
  </si>
  <si>
    <t>年度</t>
    <rPh sb="0" eb="2">
      <t>ネンド</t>
    </rPh>
    <phoneticPr fontId="5"/>
  </si>
  <si>
    <t>金額</t>
    <rPh sb="0" eb="2">
      <t>キンガク</t>
    </rPh>
    <phoneticPr fontId="5"/>
  </si>
  <si>
    <t>補助の状況</t>
    <rPh sb="0" eb="2">
      <t>ホジョ</t>
    </rPh>
    <rPh sb="3" eb="5">
      <t>ジョウキョウ</t>
    </rPh>
    <phoneticPr fontId="5"/>
  </si>
  <si>
    <t>合　　計</t>
    <rPh sb="0" eb="1">
      <t>ゴウ</t>
    </rPh>
    <rPh sb="3" eb="4">
      <t>ケイ</t>
    </rPh>
    <phoneticPr fontId="5"/>
  </si>
  <si>
    <t>（注）　１　配置図及び経歴は、記載例のとおり詳細確実に記入すること。</t>
    <rPh sb="1" eb="2">
      <t>チュウ</t>
    </rPh>
    <rPh sb="6" eb="8">
      <t>ハイチ</t>
    </rPh>
    <rPh sb="8" eb="9">
      <t>ズ</t>
    </rPh>
    <rPh sb="9" eb="10">
      <t>オヨ</t>
    </rPh>
    <rPh sb="11" eb="13">
      <t>ケイレキ</t>
    </rPh>
    <rPh sb="15" eb="17">
      <t>キサイ</t>
    </rPh>
    <rPh sb="17" eb="18">
      <t>レイ</t>
    </rPh>
    <rPh sb="22" eb="24">
      <t>ショウサイ</t>
    </rPh>
    <rPh sb="24" eb="26">
      <t>カクジツ</t>
    </rPh>
    <rPh sb="27" eb="29">
      <t>キニュウ</t>
    </rPh>
    <phoneticPr fontId="5"/>
  </si>
  <si>
    <t>法　　人　　名</t>
    <rPh sb="0" eb="1">
      <t>ホウ</t>
    </rPh>
    <rPh sb="3" eb="4">
      <t>ヒト</t>
    </rPh>
    <rPh sb="6" eb="7">
      <t>メイ</t>
    </rPh>
    <phoneticPr fontId="5"/>
  </si>
  <si>
    <t>施　　設　　名</t>
    <rPh sb="0" eb="1">
      <t>ホドコ</t>
    </rPh>
    <rPh sb="3" eb="4">
      <t>セツ</t>
    </rPh>
    <rPh sb="6" eb="7">
      <t>メイ</t>
    </rPh>
    <phoneticPr fontId="5"/>
  </si>
  <si>
    <t>工事実施前の施設の平面図</t>
    <rPh sb="0" eb="2">
      <t>コウジ</t>
    </rPh>
    <rPh sb="2" eb="4">
      <t>ジッシ</t>
    </rPh>
    <rPh sb="4" eb="5">
      <t>マエ</t>
    </rPh>
    <rPh sb="6" eb="8">
      <t>シセツ</t>
    </rPh>
    <rPh sb="9" eb="12">
      <t>ヘイメンズ</t>
    </rPh>
    <phoneticPr fontId="5"/>
  </si>
  <si>
    <t>３　建築（移築）年月日</t>
    <rPh sb="2" eb="4">
      <t>ケンチク</t>
    </rPh>
    <rPh sb="5" eb="7">
      <t>イチク</t>
    </rPh>
    <rPh sb="8" eb="11">
      <t>ネンガッピ</t>
    </rPh>
    <phoneticPr fontId="5"/>
  </si>
  <si>
    <t>　　　　（経過年数）</t>
    <rPh sb="5" eb="7">
      <t>ケイカ</t>
    </rPh>
    <rPh sb="7" eb="9">
      <t>ネンスウ</t>
    </rPh>
    <phoneticPr fontId="5"/>
  </si>
  <si>
    <t>６　その他の参考事項</t>
    <rPh sb="4" eb="5">
      <t>タ</t>
    </rPh>
    <rPh sb="6" eb="8">
      <t>サンコウ</t>
    </rPh>
    <rPh sb="8" eb="10">
      <t>ジコウ</t>
    </rPh>
    <phoneticPr fontId="5"/>
  </si>
  <si>
    <t>２　延　　　　面　　　　積</t>
    <rPh sb="2" eb="3">
      <t>ノ</t>
    </rPh>
    <rPh sb="7" eb="8">
      <t>メン</t>
    </rPh>
    <rPh sb="12" eb="13">
      <t>セキ</t>
    </rPh>
    <phoneticPr fontId="5"/>
  </si>
  <si>
    <t>１　構　　　　　　　　　　造</t>
    <rPh sb="2" eb="3">
      <t>ガマエ</t>
    </rPh>
    <rPh sb="13" eb="14">
      <t>ヅクリ</t>
    </rPh>
    <phoneticPr fontId="5"/>
  </si>
  <si>
    <t>（注）</t>
    <rPh sb="1" eb="2">
      <t>チュウ</t>
    </rPh>
    <phoneticPr fontId="5"/>
  </si>
  <si>
    <t>１　各室の名称、面積を必ず記入すること。また、居室については、１室あたり人員を記入すること。</t>
    <rPh sb="2" eb="4">
      <t>カクシツ</t>
    </rPh>
    <rPh sb="5" eb="7">
      <t>メイショウ</t>
    </rPh>
    <rPh sb="8" eb="10">
      <t>メンセキ</t>
    </rPh>
    <rPh sb="11" eb="12">
      <t>カナラ</t>
    </rPh>
    <rPh sb="13" eb="15">
      <t>キニュウ</t>
    </rPh>
    <rPh sb="23" eb="25">
      <t>キョシツ</t>
    </rPh>
    <rPh sb="32" eb="33">
      <t>シツ</t>
    </rPh>
    <rPh sb="36" eb="38">
      <t>ジンイン</t>
    </rPh>
    <rPh sb="39" eb="41">
      <t>キニュウ</t>
    </rPh>
    <phoneticPr fontId="5"/>
  </si>
  <si>
    <t>２　建物の構造、建築（移築）年月日（経過年数）及び国庫補助を受けた年度と額を必ず記入すること。</t>
    <rPh sb="2" eb="4">
      <t>タテモノ</t>
    </rPh>
    <rPh sb="5" eb="7">
      <t>コウゾウ</t>
    </rPh>
    <rPh sb="8" eb="10">
      <t>ケンチク</t>
    </rPh>
    <rPh sb="11" eb="13">
      <t>イチク</t>
    </rPh>
    <rPh sb="14" eb="17">
      <t>ネンガッピ</t>
    </rPh>
    <rPh sb="18" eb="20">
      <t>ケイカ</t>
    </rPh>
    <rPh sb="20" eb="22">
      <t>ネンスウ</t>
    </rPh>
    <rPh sb="23" eb="24">
      <t>オヨ</t>
    </rPh>
    <rPh sb="25" eb="27">
      <t>コッコ</t>
    </rPh>
    <rPh sb="27" eb="29">
      <t>ホジョ</t>
    </rPh>
    <rPh sb="30" eb="31">
      <t>ウ</t>
    </rPh>
    <rPh sb="33" eb="35">
      <t>ネンド</t>
    </rPh>
    <rPh sb="36" eb="37">
      <t>ガク</t>
    </rPh>
    <rPh sb="38" eb="39">
      <t>カナラ</t>
    </rPh>
    <rPh sb="40" eb="42">
      <t>キニュウ</t>
    </rPh>
    <phoneticPr fontId="5"/>
  </si>
  <si>
    <t>３　その他参考事項欄には、古材を使用した建物である場合等においてその内容を記入すること。</t>
    <rPh sb="4" eb="5">
      <t>タ</t>
    </rPh>
    <rPh sb="5" eb="7">
      <t>サンコウ</t>
    </rPh>
    <rPh sb="7" eb="9">
      <t>ジコウ</t>
    </rPh>
    <rPh sb="9" eb="10">
      <t>ラン</t>
    </rPh>
    <rPh sb="13" eb="14">
      <t>コ</t>
    </rPh>
    <rPh sb="14" eb="15">
      <t>ザイ</t>
    </rPh>
    <rPh sb="16" eb="18">
      <t>シヨウ</t>
    </rPh>
    <rPh sb="20" eb="22">
      <t>タテモノ</t>
    </rPh>
    <rPh sb="25" eb="27">
      <t>バアイ</t>
    </rPh>
    <rPh sb="27" eb="28">
      <t>トウ</t>
    </rPh>
    <rPh sb="34" eb="36">
      <t>ナイヨウ</t>
    </rPh>
    <rPh sb="37" eb="39">
      <t>キニュウ</t>
    </rPh>
    <phoneticPr fontId="5"/>
  </si>
  <si>
    <t>様式第３号</t>
    <rPh sb="0" eb="2">
      <t>ヨウシキ</t>
    </rPh>
    <rPh sb="2" eb="3">
      <t>ダイ</t>
    </rPh>
    <rPh sb="4" eb="5">
      <t>ゴウ</t>
    </rPh>
    <phoneticPr fontId="5"/>
  </si>
  <si>
    <t>様式第４号</t>
    <rPh sb="0" eb="2">
      <t>ヨウシキ</t>
    </rPh>
    <rPh sb="2" eb="3">
      <t>ダイ</t>
    </rPh>
    <rPh sb="4" eb="5">
      <t>ゴウ</t>
    </rPh>
    <phoneticPr fontId="5"/>
  </si>
  <si>
    <t>造　　　　階建</t>
    <rPh sb="0" eb="1">
      <t>ゾウ</t>
    </rPh>
    <rPh sb="5" eb="6">
      <t>カイ</t>
    </rPh>
    <rPh sb="6" eb="7">
      <t>タ</t>
    </rPh>
    <phoneticPr fontId="5"/>
  </si>
  <si>
    <t>㎡</t>
    <phoneticPr fontId="5"/>
  </si>
  <si>
    <t>年　　月　　日</t>
    <rPh sb="0" eb="1">
      <t>ネン</t>
    </rPh>
    <rPh sb="3" eb="4">
      <t>ツキ</t>
    </rPh>
    <rPh sb="6" eb="7">
      <t>ヒ</t>
    </rPh>
    <phoneticPr fontId="5"/>
  </si>
  <si>
    <t>名</t>
    <rPh sb="0" eb="1">
      <t>メイ</t>
    </rPh>
    <phoneticPr fontId="5"/>
  </si>
  <si>
    <t>様式第５号</t>
    <rPh sb="0" eb="2">
      <t>ヨウシキ</t>
    </rPh>
    <rPh sb="2" eb="3">
      <t>ダイ</t>
    </rPh>
    <rPh sb="4" eb="5">
      <t>ゴウ</t>
    </rPh>
    <phoneticPr fontId="5"/>
  </si>
  <si>
    <t>年　　　月　　　日</t>
    <rPh sb="0" eb="1">
      <t>ネン</t>
    </rPh>
    <rPh sb="4" eb="5">
      <t>ガツ</t>
    </rPh>
    <rPh sb="8" eb="9">
      <t>ニチ</t>
    </rPh>
    <phoneticPr fontId="5"/>
  </si>
  <si>
    <t>部屋別面積表</t>
    <rPh sb="0" eb="2">
      <t>ヘヤ</t>
    </rPh>
    <rPh sb="2" eb="3">
      <t>ベツ</t>
    </rPh>
    <rPh sb="3" eb="5">
      <t>メンセキ</t>
    </rPh>
    <rPh sb="5" eb="6">
      <t>ヒョウ</t>
    </rPh>
    <phoneticPr fontId="5"/>
  </si>
  <si>
    <t>法　人　名</t>
    <phoneticPr fontId="2"/>
  </si>
  <si>
    <t>施　設　名</t>
    <phoneticPr fontId="2"/>
  </si>
  <si>
    <t>償還計画</t>
    <phoneticPr fontId="2"/>
  </si>
  <si>
    <t>　　　　　　　年償還　初年度償還額　　　　　　　　　円 （別途年次償還計画表を作成すること。）</t>
    <phoneticPr fontId="2"/>
  </si>
  <si>
    <t>㎡</t>
    <phoneticPr fontId="2"/>
  </si>
  <si>
    <t>千円</t>
    <phoneticPr fontId="2"/>
  </si>
  <si>
    <t>千円</t>
    <phoneticPr fontId="2"/>
  </si>
  <si>
    <t>□社会福祉振興・試験センター債務保証を利用</t>
    <rPh sb="1" eb="3">
      <t>シャカイ</t>
    </rPh>
    <rPh sb="3" eb="5">
      <t>フクシ</t>
    </rPh>
    <rPh sb="5" eb="7">
      <t>シンコウ</t>
    </rPh>
    <rPh sb="8" eb="10">
      <t>シケン</t>
    </rPh>
    <rPh sb="14" eb="16">
      <t>サイム</t>
    </rPh>
    <rPh sb="16" eb="18">
      <t>ホショウ</t>
    </rPh>
    <rPh sb="19" eb="21">
      <t>リヨウ</t>
    </rPh>
    <phoneticPr fontId="2"/>
  </si>
  <si>
    <t>　　名</t>
    <phoneticPr fontId="2"/>
  </si>
  <si>
    <t>法　人　繰　越　金　の　状　況</t>
    <phoneticPr fontId="2"/>
  </si>
  <si>
    <t>　　　　汚染排水、私道、農地転用許可、地役権設定者の承認及び法人・施設名称（個人名の使用等）について記入すること。</t>
    <rPh sb="9" eb="11">
      <t>シドウ</t>
    </rPh>
    <rPh sb="12" eb="14">
      <t>ノウチ</t>
    </rPh>
    <rPh sb="14" eb="16">
      <t>テンヨウ</t>
    </rPh>
    <rPh sb="16" eb="18">
      <t>キョカ</t>
    </rPh>
    <rPh sb="19" eb="22">
      <t>チエキケン</t>
    </rPh>
    <rPh sb="22" eb="24">
      <t>セッテイ</t>
    </rPh>
    <rPh sb="24" eb="25">
      <t>シャ</t>
    </rPh>
    <rPh sb="26" eb="28">
      <t>ショウニン</t>
    </rPh>
    <rPh sb="28" eb="29">
      <t>オヨ</t>
    </rPh>
    <rPh sb="30" eb="32">
      <t>ホウジン</t>
    </rPh>
    <rPh sb="33" eb="35">
      <t>シセツ</t>
    </rPh>
    <rPh sb="35" eb="37">
      <t>メイショウ</t>
    </rPh>
    <rPh sb="38" eb="41">
      <t>コジンメイ</t>
    </rPh>
    <rPh sb="42" eb="44">
      <t>シヨウ</t>
    </rPh>
    <rPh sb="44" eb="45">
      <t>トウ</t>
    </rPh>
    <rPh sb="50" eb="52">
      <t>キニュウ</t>
    </rPh>
    <phoneticPr fontId="2"/>
  </si>
  <si>
    <t>　　6　「その他参考事項」欄については、定款内容、建設用地を貸借する場合の地上権設定・賃借料・法人との関係等、隣接地権者の承諾、</t>
    <rPh sb="5" eb="8">
      <t>ソノタ</t>
    </rPh>
    <rPh sb="8" eb="10">
      <t>サンコウ</t>
    </rPh>
    <rPh sb="10" eb="12">
      <t>ジコウ</t>
    </rPh>
    <rPh sb="13" eb="14">
      <t>ラン</t>
    </rPh>
    <rPh sb="20" eb="22">
      <t>テイカン</t>
    </rPh>
    <rPh sb="22" eb="24">
      <t>ナイヨウ</t>
    </rPh>
    <rPh sb="25" eb="27">
      <t>ケンセツ</t>
    </rPh>
    <rPh sb="27" eb="29">
      <t>ヨウチ</t>
    </rPh>
    <rPh sb="30" eb="32">
      <t>タイシャク</t>
    </rPh>
    <rPh sb="34" eb="36">
      <t>バアイ</t>
    </rPh>
    <rPh sb="37" eb="40">
      <t>チジョウケン</t>
    </rPh>
    <rPh sb="40" eb="42">
      <t>セッテイ</t>
    </rPh>
    <rPh sb="43" eb="46">
      <t>チンシャクリョウ</t>
    </rPh>
    <rPh sb="47" eb="49">
      <t>ホウジン</t>
    </rPh>
    <rPh sb="51" eb="53">
      <t>カンケイ</t>
    </rPh>
    <rPh sb="53" eb="54">
      <t>トウ</t>
    </rPh>
    <rPh sb="55" eb="57">
      <t>リンセツ</t>
    </rPh>
    <rPh sb="57" eb="60">
      <t>チケンシャ</t>
    </rPh>
    <rPh sb="61" eb="63">
      <t>ショウダク</t>
    </rPh>
    <phoneticPr fontId="2"/>
  </si>
  <si>
    <t>整備工事実施後の施設の平面図</t>
    <rPh sb="0" eb="2">
      <t>セイビ</t>
    </rPh>
    <rPh sb="2" eb="4">
      <t>コウジ</t>
    </rPh>
    <rPh sb="4" eb="7">
      <t>ジッシゴ</t>
    </rPh>
    <rPh sb="8" eb="10">
      <t>シセツ</t>
    </rPh>
    <rPh sb="11" eb="14">
      <t>ヘイメンズ</t>
    </rPh>
    <phoneticPr fontId="5"/>
  </si>
  <si>
    <t>３　着工予定年月日</t>
    <rPh sb="2" eb="4">
      <t>チャッコウ</t>
    </rPh>
    <rPh sb="4" eb="6">
      <t>ヨテイ</t>
    </rPh>
    <rPh sb="6" eb="9">
      <t>ネンガッピ</t>
    </rPh>
    <phoneticPr fontId="5"/>
  </si>
  <si>
    <t>４　竣工予定年月日</t>
    <rPh sb="2" eb="4">
      <t>シュンコウ</t>
    </rPh>
    <rPh sb="4" eb="6">
      <t>ヨテイ</t>
    </rPh>
    <rPh sb="6" eb="9">
      <t>ネンガッピ</t>
    </rPh>
    <phoneticPr fontId="5"/>
  </si>
  <si>
    <t>（記入上の注意事項）</t>
    <rPh sb="1" eb="3">
      <t>キニュウ</t>
    </rPh>
    <rPh sb="3" eb="4">
      <t>ジョウ</t>
    </rPh>
    <rPh sb="5" eb="7">
      <t>チュウイ</t>
    </rPh>
    <rPh sb="7" eb="9">
      <t>ジコウ</t>
    </rPh>
    <phoneticPr fontId="5"/>
  </si>
  <si>
    <t>別紙</t>
    <rPh sb="0" eb="2">
      <t>ベッシ</t>
    </rPh>
    <phoneticPr fontId="5"/>
  </si>
  <si>
    <t>職種</t>
    <rPh sb="0" eb="2">
      <t>ショクシュ</t>
    </rPh>
    <phoneticPr fontId="5"/>
  </si>
  <si>
    <t>氏名</t>
    <rPh sb="0" eb="2">
      <t>シメイ</t>
    </rPh>
    <phoneticPr fontId="5"/>
  </si>
  <si>
    <t>雇用形態</t>
    <rPh sb="0" eb="2">
      <t>コヨウ</t>
    </rPh>
    <rPh sb="2" eb="4">
      <t>ケイタイ</t>
    </rPh>
    <phoneticPr fontId="5"/>
  </si>
  <si>
    <t>（注）すべての職員を記入すること</t>
    <rPh sb="1" eb="2">
      <t>チュウ</t>
    </rPh>
    <rPh sb="7" eb="9">
      <t>ショクイン</t>
    </rPh>
    <rPh sb="10" eb="12">
      <t>キニュウ</t>
    </rPh>
    <phoneticPr fontId="5"/>
  </si>
  <si>
    <t>　　添付し、各々設備の帰属を施設ごとに区分すること。</t>
    <rPh sb="2" eb="4">
      <t>テンプ</t>
    </rPh>
    <rPh sb="6" eb="8">
      <t>オノオノ</t>
    </rPh>
    <rPh sb="8" eb="10">
      <t>セツビ</t>
    </rPh>
    <rPh sb="11" eb="13">
      <t>キゾク</t>
    </rPh>
    <rPh sb="14" eb="16">
      <t>シセツ</t>
    </rPh>
    <rPh sb="19" eb="21">
      <t>クブン</t>
    </rPh>
    <phoneticPr fontId="5"/>
  </si>
  <si>
    <t>そ　の　他</t>
    <rPh sb="4" eb="5">
      <t>タ</t>
    </rPh>
    <phoneticPr fontId="2"/>
  </si>
  <si>
    <t>　　　　　（金額）</t>
    <rPh sb="6" eb="8">
      <t>キンガク</t>
    </rPh>
    <phoneticPr fontId="2"/>
  </si>
  <si>
    <t>（注）　資金計画欄の金額について。２か年事業の場合はその全体額を記入すること。</t>
    <rPh sb="1" eb="2">
      <t>チュウ</t>
    </rPh>
    <rPh sb="4" eb="6">
      <t>シキン</t>
    </rPh>
    <rPh sb="6" eb="8">
      <t>ケイカク</t>
    </rPh>
    <rPh sb="8" eb="9">
      <t>ラン</t>
    </rPh>
    <rPh sb="10" eb="12">
      <t>キンガク</t>
    </rPh>
    <rPh sb="19" eb="20">
      <t>ネン</t>
    </rPh>
    <rPh sb="20" eb="22">
      <t>ジギョウ</t>
    </rPh>
    <rPh sb="23" eb="25">
      <t>バアイ</t>
    </rPh>
    <rPh sb="28" eb="30">
      <t>ゼンタイ</t>
    </rPh>
    <rPh sb="30" eb="31">
      <t>ガク</t>
    </rPh>
    <rPh sb="32" eb="34">
      <t>キニュウ</t>
    </rPh>
    <phoneticPr fontId="2"/>
  </si>
  <si>
    <t>（添付資料）</t>
    <rPh sb="1" eb="3">
      <t>テンプ</t>
    </rPh>
    <rPh sb="3" eb="5">
      <t>シリョウ</t>
    </rPh>
    <phoneticPr fontId="2"/>
  </si>
  <si>
    <t>　　「借入金償還計画表」及び「借入金償還財源内訳」の写し。（共通別紙６「社会福祉法人調書」</t>
    <rPh sb="3" eb="5">
      <t>カリイレ</t>
    </rPh>
    <rPh sb="5" eb="6">
      <t>キン</t>
    </rPh>
    <rPh sb="6" eb="8">
      <t>ショウカン</t>
    </rPh>
    <rPh sb="8" eb="10">
      <t>ケイカク</t>
    </rPh>
    <rPh sb="10" eb="11">
      <t>ヒョウ</t>
    </rPh>
    <rPh sb="12" eb="13">
      <t>オヨ</t>
    </rPh>
    <rPh sb="15" eb="17">
      <t>カリイレ</t>
    </rPh>
    <rPh sb="17" eb="18">
      <t>キン</t>
    </rPh>
    <rPh sb="18" eb="20">
      <t>ショウカン</t>
    </rPh>
    <rPh sb="20" eb="22">
      <t>ザイゲン</t>
    </rPh>
    <rPh sb="22" eb="24">
      <t>ウチワケ</t>
    </rPh>
    <rPh sb="26" eb="27">
      <t>ウツ</t>
    </rPh>
    <rPh sb="30" eb="32">
      <t>キョウツウ</t>
    </rPh>
    <rPh sb="32" eb="34">
      <t>ベッシ</t>
    </rPh>
    <rPh sb="36" eb="38">
      <t>シャカイ</t>
    </rPh>
    <rPh sb="38" eb="40">
      <t>フクシ</t>
    </rPh>
    <rPh sb="40" eb="42">
      <t>ホウジン</t>
    </rPh>
    <rPh sb="42" eb="44">
      <t>チョウショ</t>
    </rPh>
    <phoneticPr fontId="2"/>
  </si>
  <si>
    <t>　　に添付した場合は省略可）</t>
    <rPh sb="3" eb="5">
      <t>テンプ</t>
    </rPh>
    <rPh sb="7" eb="9">
      <t>バアイ</t>
    </rPh>
    <rPh sb="10" eb="12">
      <t>ショウリャク</t>
    </rPh>
    <rPh sb="12" eb="13">
      <t>カ</t>
    </rPh>
    <phoneticPr fontId="2"/>
  </si>
  <si>
    <t>２　償還財源確認書類（贈与契約書、贈与予定者の前年の課税証明書（預貯金を償還財源とする</t>
    <rPh sb="2" eb="4">
      <t>ショウカン</t>
    </rPh>
    <rPh sb="4" eb="6">
      <t>ザイゲン</t>
    </rPh>
    <rPh sb="6" eb="8">
      <t>カクニン</t>
    </rPh>
    <rPh sb="8" eb="10">
      <t>ショルイ</t>
    </rPh>
    <rPh sb="11" eb="13">
      <t>ゾウヨ</t>
    </rPh>
    <rPh sb="13" eb="16">
      <t>ケイヤクショ</t>
    </rPh>
    <rPh sb="17" eb="19">
      <t>ゾウヨ</t>
    </rPh>
    <rPh sb="19" eb="22">
      <t>ヨテイシャ</t>
    </rPh>
    <rPh sb="23" eb="25">
      <t>ゼンネン</t>
    </rPh>
    <rPh sb="26" eb="28">
      <t>カゼイ</t>
    </rPh>
    <rPh sb="28" eb="31">
      <t>ショウメイショ</t>
    </rPh>
    <rPh sb="32" eb="35">
      <t>ヨチョキン</t>
    </rPh>
    <rPh sb="36" eb="38">
      <t>ショウカン</t>
    </rPh>
    <rPh sb="38" eb="40">
      <t>ザイゲン</t>
    </rPh>
    <phoneticPr fontId="2"/>
  </si>
  <si>
    <t>　　場合は残高証明書を添付）、印鑑登録証明書）。</t>
    <rPh sb="2" eb="4">
      <t>バアイ</t>
    </rPh>
    <rPh sb="5" eb="7">
      <t>ザンダカ</t>
    </rPh>
    <rPh sb="7" eb="10">
      <t>ショウメイショ</t>
    </rPh>
    <rPh sb="11" eb="13">
      <t>テンプ</t>
    </rPh>
    <rPh sb="15" eb="17">
      <t>インカン</t>
    </rPh>
    <rPh sb="17" eb="19">
      <t>トウロク</t>
    </rPh>
    <rPh sb="19" eb="22">
      <t>ショウメイショ</t>
    </rPh>
    <phoneticPr fontId="2"/>
  </si>
  <si>
    <t>３　その他参考となる資料があれば、添付すること。</t>
    <rPh sb="4" eb="5">
      <t>タ</t>
    </rPh>
    <rPh sb="5" eb="7">
      <t>サンコウ</t>
    </rPh>
    <rPh sb="10" eb="12">
      <t>シリョウ</t>
    </rPh>
    <rPh sb="17" eb="19">
      <t>テンプ</t>
    </rPh>
    <phoneticPr fontId="2"/>
  </si>
  <si>
    <t>有 ・ 無</t>
  </si>
  <si>
    <t>備　　　　考</t>
  </si>
  <si>
    <t>円</t>
  </si>
  <si>
    <t>所在地</t>
  </si>
  <si>
    <t>計</t>
  </si>
  <si>
    <t>千円</t>
  </si>
  <si>
    <t>面　　　積</t>
  </si>
  <si>
    <t>その他</t>
  </si>
  <si>
    <t>事業計画</t>
  </si>
  <si>
    <t>区       分</t>
  </si>
  <si>
    <t xml:space="preserve">事  業  量 </t>
  </si>
  <si>
    <t>事 業 費 総 額</t>
  </si>
  <si>
    <t>施 設 整 備</t>
  </si>
  <si>
    <t>設 備 整 備</t>
  </si>
  <si>
    <t>資　　　　　金　　　　　計　　　　　画</t>
  </si>
  <si>
    <t>○</t>
  </si>
  <si>
    <t>【贈与金内訳】</t>
  </si>
  <si>
    <t>贈与金</t>
  </si>
  <si>
    <t>共募配分金</t>
  </si>
  <si>
    <t>自己資金</t>
  </si>
  <si>
    <t>その他（     ）</t>
  </si>
  <si>
    <t>※贈与者…・個人、後援会及び企業等</t>
  </si>
  <si>
    <t>その他（　   ）</t>
  </si>
  <si>
    <t>【自己資金内訳】</t>
  </si>
  <si>
    <t>その他（　 　）</t>
  </si>
  <si>
    <t>計（総事業費）</t>
  </si>
  <si>
    <t>担　　　　保</t>
  </si>
  <si>
    <t>区　　　分</t>
  </si>
  <si>
    <t>評　価　額</t>
  </si>
  <si>
    <t>残　債　額</t>
  </si>
  <si>
    <t>所　　　有　　　者</t>
  </si>
  <si>
    <t>土</t>
  </si>
  <si>
    <t>敷　 地</t>
  </si>
  <si>
    <t>法人・第三者（　　　　　　　　　）</t>
  </si>
  <si>
    <t>地</t>
  </si>
  <si>
    <t>　㎡</t>
  </si>
  <si>
    <t>建          物</t>
  </si>
  <si>
    <t>借入限度額</t>
  </si>
  <si>
    <t>施　設　名</t>
  </si>
  <si>
    <t>法　人　名</t>
  </si>
  <si>
    <t>元　　金</t>
  </si>
  <si>
    <t>年齢</t>
  </si>
  <si>
    <t>施設種別</t>
  </si>
  <si>
    <t>定員</t>
  </si>
  <si>
    <t>入</t>
  </si>
  <si>
    <t>通</t>
  </si>
  <si>
    <t>主たる事務</t>
  </si>
  <si>
    <t>施 　設</t>
  </si>
  <si>
    <t>所の所在地</t>
  </si>
  <si>
    <t>法人認可の</t>
  </si>
  <si>
    <t>状況</t>
  </si>
  <si>
    <t>他経営施設の状況</t>
  </si>
  <si>
    <t>施　設　種　別</t>
  </si>
  <si>
    <t>補助金名</t>
  </si>
  <si>
    <t>現員</t>
  </si>
  <si>
    <t xml:space="preserve">  役    員    の     状     況</t>
  </si>
  <si>
    <t>役　　　　　　　　員</t>
  </si>
  <si>
    <t>住　　　　　　　　所</t>
  </si>
  <si>
    <t>職歴(公職を含む)</t>
  </si>
  <si>
    <t>社会福祉関係歴</t>
  </si>
  <si>
    <t>他法人との</t>
  </si>
  <si>
    <t>兼務法人名</t>
  </si>
  <si>
    <t>役員の兼務</t>
  </si>
  <si>
    <t>理　事　長</t>
  </si>
  <si>
    <t xml:space="preserve">  理事  　2</t>
  </si>
  <si>
    <t>　理事  　3</t>
  </si>
  <si>
    <t>　理事  　4</t>
  </si>
  <si>
    <t>　理事  　5</t>
  </si>
  <si>
    <t>　理事  　6</t>
  </si>
  <si>
    <t>　理事  　7</t>
  </si>
  <si>
    <t>　理事  　8</t>
  </si>
  <si>
    <t xml:space="preserve">  理事  　9</t>
  </si>
  <si>
    <t xml:space="preserve">  理事 　10</t>
  </si>
  <si>
    <t xml:space="preserve">  監事  　2</t>
  </si>
  <si>
    <t xml:space="preserve">  監事　  3</t>
  </si>
  <si>
    <t>評　　　議　　　員</t>
  </si>
  <si>
    <t xml:space="preserve"> 評議員  1</t>
  </si>
  <si>
    <t xml:space="preserve"> 評議員  2</t>
  </si>
  <si>
    <t xml:space="preserve"> 評議員  3</t>
  </si>
  <si>
    <t xml:space="preserve"> 評議員  4</t>
  </si>
  <si>
    <t xml:space="preserve"> 評議員  5</t>
  </si>
  <si>
    <t xml:space="preserve"> 評議員  6</t>
  </si>
  <si>
    <t xml:space="preserve"> 評議員  7</t>
  </si>
  <si>
    <t xml:space="preserve"> 評議員  8</t>
  </si>
  <si>
    <t xml:space="preserve"> 評議員  9  </t>
  </si>
  <si>
    <t xml:space="preserve"> 評議員 10</t>
  </si>
  <si>
    <t xml:space="preserve"> 評議員 11</t>
  </si>
  <si>
    <t xml:space="preserve"> 評議員 12</t>
  </si>
  <si>
    <t xml:space="preserve"> 評議員 13</t>
  </si>
  <si>
    <t xml:space="preserve"> 評議員 14</t>
  </si>
  <si>
    <t xml:space="preserve"> 評議員 15</t>
  </si>
  <si>
    <t xml:space="preserve"> 評議員 16</t>
  </si>
  <si>
    <t xml:space="preserve"> 評議員 17</t>
  </si>
  <si>
    <t xml:space="preserve"> 評議員 18</t>
  </si>
  <si>
    <t xml:space="preserve"> 評議員 19</t>
  </si>
  <si>
    <t xml:space="preserve"> 評議員 20</t>
  </si>
  <si>
    <t xml:space="preserve">  資　　産　　の　　状　　況</t>
  </si>
  <si>
    <t>資産区分</t>
  </si>
  <si>
    <t>種類</t>
  </si>
  <si>
    <t>金　額　（　評　価　額　）</t>
  </si>
  <si>
    <t>贈　与　者　名　、　贈　与　金　額　及　び　面　積</t>
  </si>
  <si>
    <t>基本財産</t>
  </si>
  <si>
    <t>土地</t>
  </si>
  <si>
    <t>現金</t>
  </si>
  <si>
    <t>運用財産</t>
  </si>
  <si>
    <t xml:space="preserve"> 運用財産 </t>
  </si>
  <si>
    <t>運転資金</t>
  </si>
  <si>
    <t>合　　　　計</t>
  </si>
  <si>
    <t>整備資金</t>
  </si>
  <si>
    <t>運　用　財　産　（　現　金　）　の　使　途</t>
  </si>
  <si>
    <t>施設建設財源</t>
  </si>
  <si>
    <t>建設費充当分</t>
  </si>
  <si>
    <t>建設費に占める割合　　　％</t>
  </si>
  <si>
    <t>年間事業費　　　　　　　　円</t>
  </si>
  <si>
    <t>合　　　　　計</t>
  </si>
  <si>
    <t>合　　　　　　計</t>
  </si>
  <si>
    <t>職　　　　　　　業</t>
  </si>
  <si>
    <t>年間所得又は利益（円）</t>
  </si>
  <si>
    <t xml:space="preserve">  負　　債　　の　　状　　況</t>
  </si>
  <si>
    <t>借　入　金</t>
  </si>
  <si>
    <t>返済残額（円）</t>
  </si>
  <si>
    <t>償還残年数</t>
  </si>
  <si>
    <t>既借入金関係</t>
  </si>
  <si>
    <t>新規借入金関係</t>
  </si>
  <si>
    <t>合　　　　　　　　　　　計</t>
  </si>
  <si>
    <t>（記入上の注意事項）</t>
  </si>
  <si>
    <t xml:space="preserve">     2　施設長予定者は、役員欄の理事の番号に○印を付し、社会福祉関係歴欄の右端に資格有か無かを記入すること。</t>
  </si>
  <si>
    <t xml:space="preserve">     3　職歴は、事業種類、事業所名及び役職を記入すること。</t>
  </si>
  <si>
    <t xml:space="preserve">     4　役員及び評議員が他の社会福祉法人の役員等と兼務している場合は、兼務法人名及び役職を記入すること。</t>
  </si>
  <si>
    <t xml:space="preserve">     5　建物を運用財産としている場合には、「運用財産」の「その他」に必ず記入し、その理由書を添付すること。</t>
  </si>
  <si>
    <t>現在</t>
    <rPh sb="0" eb="2">
      <t>ゲンザイ</t>
    </rPh>
    <phoneticPr fontId="15"/>
  </si>
  <si>
    <t>年</t>
    <rPh sb="0" eb="1">
      <t>ネン</t>
    </rPh>
    <phoneticPr fontId="15"/>
  </si>
  <si>
    <t>一時預かり室</t>
    <rPh sb="0" eb="2">
      <t>イチジ</t>
    </rPh>
    <rPh sb="2" eb="3">
      <t>アズ</t>
    </rPh>
    <rPh sb="5" eb="6">
      <t>シツ</t>
    </rPh>
    <phoneticPr fontId="5"/>
  </si>
  <si>
    <t>　一時預かり事業（自主事業含む）</t>
    <rPh sb="1" eb="3">
      <t>イチジ</t>
    </rPh>
    <rPh sb="3" eb="4">
      <t>アズ</t>
    </rPh>
    <rPh sb="6" eb="8">
      <t>ジギョウ</t>
    </rPh>
    <rPh sb="9" eb="11">
      <t>ジシュ</t>
    </rPh>
    <rPh sb="11" eb="13">
      <t>ジギョウ</t>
    </rPh>
    <rPh sb="13" eb="14">
      <t>フク</t>
    </rPh>
    <phoneticPr fontId="5"/>
  </si>
  <si>
    <t>一時預かり事業を行う場合の人数</t>
    <rPh sb="0" eb="2">
      <t>イチジ</t>
    </rPh>
    <rPh sb="2" eb="3">
      <t>アズ</t>
    </rPh>
    <rPh sb="5" eb="7">
      <t>ジギョウ</t>
    </rPh>
    <rPh sb="8" eb="9">
      <t>オコナ</t>
    </rPh>
    <rPh sb="10" eb="12">
      <t>バアイ</t>
    </rPh>
    <rPh sb="13" eb="15">
      <t>ニンズウ</t>
    </rPh>
    <phoneticPr fontId="15"/>
  </si>
  <si>
    <t>校区</t>
    <rPh sb="0" eb="2">
      <t>コウク</t>
    </rPh>
    <phoneticPr fontId="5"/>
  </si>
  <si>
    <t>（</t>
    <phoneticPr fontId="15"/>
  </si>
  <si>
    <t>点</t>
    <rPh sb="0" eb="1">
      <t>テン</t>
    </rPh>
    <phoneticPr fontId="15"/>
  </si>
  <si>
    <t>％</t>
    <phoneticPr fontId="15"/>
  </si>
  <si>
    <t>）</t>
    <phoneticPr fontId="15"/>
  </si>
  <si>
    <t>年度</t>
    <rPh sb="0" eb="2">
      <t>ネンド</t>
    </rPh>
    <phoneticPr fontId="15"/>
  </si>
  <si>
    <t>交付金</t>
    <rPh sb="0" eb="3">
      <t>コウフキン</t>
    </rPh>
    <phoneticPr fontId="15"/>
  </si>
  <si>
    <t>合計</t>
    <rPh sb="0" eb="2">
      <t>ゴウケイ</t>
    </rPh>
    <phoneticPr fontId="2"/>
  </si>
  <si>
    <t>福祉医療機構からの借入金</t>
    <rPh sb="0" eb="2">
      <t>フクシ</t>
    </rPh>
    <rPh sb="2" eb="4">
      <t>イリョウ</t>
    </rPh>
    <rPh sb="4" eb="6">
      <t>キコウ</t>
    </rPh>
    <phoneticPr fontId="2"/>
  </si>
  <si>
    <t>１　別紙「借入金償還計画等一覧表」、又は、独立行政法人福祉医療機構への借入申込書の添付書類</t>
    <rPh sb="2" eb="4">
      <t>ベッシ</t>
    </rPh>
    <rPh sb="5" eb="7">
      <t>カリイレ</t>
    </rPh>
    <rPh sb="7" eb="8">
      <t>キン</t>
    </rPh>
    <rPh sb="8" eb="10">
      <t>ショウカン</t>
    </rPh>
    <rPh sb="10" eb="12">
      <t>ケイカク</t>
    </rPh>
    <rPh sb="12" eb="13">
      <t>トウ</t>
    </rPh>
    <rPh sb="13" eb="15">
      <t>イチラン</t>
    </rPh>
    <rPh sb="15" eb="16">
      <t>ヒョウ</t>
    </rPh>
    <rPh sb="18" eb="19">
      <t>マタ</t>
    </rPh>
    <rPh sb="21" eb="23">
      <t>ドクリツ</t>
    </rPh>
    <rPh sb="23" eb="25">
      <t>ギョウセイ</t>
    </rPh>
    <rPh sb="25" eb="27">
      <t>ホウジン</t>
    </rPh>
    <rPh sb="27" eb="29">
      <t>フクシ</t>
    </rPh>
    <rPh sb="29" eb="31">
      <t>イリョウ</t>
    </rPh>
    <rPh sb="31" eb="33">
      <t>キコウ</t>
    </rPh>
    <rPh sb="35" eb="37">
      <t>カリイレ</t>
    </rPh>
    <rPh sb="37" eb="40">
      <t>モウシコミショ</t>
    </rPh>
    <rPh sb="41" eb="43">
      <t>テンプ</t>
    </rPh>
    <rPh sb="43" eb="45">
      <t>ショルイ</t>
    </rPh>
    <phoneticPr fontId="2"/>
  </si>
  <si>
    <t>福祉医療機構等借入金</t>
    <rPh sb="0" eb="2">
      <t>フクシ</t>
    </rPh>
    <rPh sb="2" eb="4">
      <t>イリョウ</t>
    </rPh>
    <rPh sb="4" eb="6">
      <t>キコウ</t>
    </rPh>
    <phoneticPr fontId="2"/>
  </si>
  <si>
    <t>補助金</t>
    <phoneticPr fontId="2"/>
  </si>
  <si>
    <t>国・都道府県補助・負担金</t>
    <phoneticPr fontId="2"/>
  </si>
  <si>
    <t>交付金</t>
    <rPh sb="0" eb="3">
      <t>コウフキン</t>
    </rPh>
    <phoneticPr fontId="2"/>
  </si>
  <si>
    <t>（　　　　　　）</t>
    <phoneticPr fontId="5"/>
  </si>
  <si>
    <t>（注意）　　カッコ内には、内法面積を記入すること。</t>
    <rPh sb="1" eb="3">
      <t>チュウイ</t>
    </rPh>
    <rPh sb="9" eb="10">
      <t>ナイ</t>
    </rPh>
    <rPh sb="13" eb="15">
      <t>ウチノリ</t>
    </rPh>
    <rPh sb="15" eb="17">
      <t>メンセキ</t>
    </rPh>
    <rPh sb="18" eb="20">
      <t>キニュウ</t>
    </rPh>
    <phoneticPr fontId="5"/>
  </si>
  <si>
    <t xml:space="preserve">   　その他参考事項</t>
    <rPh sb="7" eb="9">
      <t>サンコウ</t>
    </rPh>
    <rPh sb="9" eb="11">
      <t>ジコウ</t>
    </rPh>
    <phoneticPr fontId="2"/>
  </si>
  <si>
    <t>償　　還　　額</t>
  </si>
  <si>
    <t>合　計</t>
  </si>
  <si>
    <t>合計</t>
  </si>
  <si>
    <t>償還財源充当内訳</t>
  </si>
  <si>
    <t>年賦償還用</t>
    <rPh sb="0" eb="2">
      <t>ネンプ</t>
    </rPh>
    <rPh sb="2" eb="5">
      <t>ショウカンヨウ</t>
    </rPh>
    <phoneticPr fontId="22"/>
  </si>
  <si>
    <t>(金額単位：千円)</t>
    <rPh sb="1" eb="3">
      <t>キンガク</t>
    </rPh>
    <rPh sb="3" eb="5">
      <t>タンイ</t>
    </rPh>
    <rPh sb="6" eb="8">
      <t>センエン</t>
    </rPh>
    <phoneticPr fontId="22"/>
  </si>
  <si>
    <t>⇓　作成支援領域　⇓</t>
    <rPh sb="2" eb="4">
      <t>サクセイ</t>
    </rPh>
    <rPh sb="4" eb="6">
      <t>シエン</t>
    </rPh>
    <rPh sb="6" eb="8">
      <t>リョウイキ</t>
    </rPh>
    <phoneticPr fontId="22"/>
  </si>
  <si>
    <t>借入申込額</t>
    <rPh sb="0" eb="2">
      <t>カリイレ</t>
    </rPh>
    <rPh sb="2" eb="4">
      <t>モウシコミ</t>
    </rPh>
    <rPh sb="4" eb="5">
      <t>ガク</t>
    </rPh>
    <phoneticPr fontId="22"/>
  </si>
  <si>
    <t>←千円単位で入力</t>
    <rPh sb="1" eb="3">
      <t>センエン</t>
    </rPh>
    <rPh sb="3" eb="5">
      <t>タンイ</t>
    </rPh>
    <rPh sb="6" eb="8">
      <t>ニュウリョク</t>
    </rPh>
    <phoneticPr fontId="22"/>
  </si>
  <si>
    <t>初回元金</t>
    <rPh sb="0" eb="2">
      <t>ショカイ</t>
    </rPh>
    <rPh sb="2" eb="4">
      <t>ガンキン</t>
    </rPh>
    <phoneticPr fontId="22"/>
  </si>
  <si>
    <t>均等元金</t>
    <rPh sb="0" eb="2">
      <t>キントウ</t>
    </rPh>
    <rPh sb="2" eb="4">
      <t>ガンキン</t>
    </rPh>
    <phoneticPr fontId="22"/>
  </si>
  <si>
    <t>無利子初回元金</t>
    <rPh sb="0" eb="3">
      <t>ムリシ</t>
    </rPh>
    <rPh sb="3" eb="5">
      <t>ショカイ</t>
    </rPh>
    <rPh sb="5" eb="7">
      <t>ガンキン</t>
    </rPh>
    <phoneticPr fontId="22"/>
  </si>
  <si>
    <t>無利子均等元金</t>
    <rPh sb="0" eb="3">
      <t>ムリシ</t>
    </rPh>
    <rPh sb="3" eb="5">
      <t>キントウ</t>
    </rPh>
    <rPh sb="5" eb="7">
      <t>ガンキン</t>
    </rPh>
    <phoneticPr fontId="22"/>
  </si>
  <si>
    <t>償還期間</t>
    <rPh sb="0" eb="2">
      <t>ショウカン</t>
    </rPh>
    <rPh sb="2" eb="4">
      <t>キカン</t>
    </rPh>
    <phoneticPr fontId="22"/>
  </si>
  <si>
    <t>基礎数値</t>
    <rPh sb="0" eb="2">
      <t>キソ</t>
    </rPh>
    <rPh sb="2" eb="4">
      <t>スウチ</t>
    </rPh>
    <phoneticPr fontId="22"/>
  </si>
  <si>
    <t>元金据置期間</t>
    <rPh sb="0" eb="2">
      <t>ガンキン</t>
    </rPh>
    <rPh sb="2" eb="4">
      <t>スエオキ</t>
    </rPh>
    <rPh sb="4" eb="6">
      <t>キカン</t>
    </rPh>
    <phoneticPr fontId="22"/>
  </si>
  <si>
    <t>金利区分</t>
    <rPh sb="0" eb="2">
      <t>キンリ</t>
    </rPh>
    <rPh sb="2" eb="4">
      <t>クブン</t>
    </rPh>
    <phoneticPr fontId="22"/>
  </si>
  <si>
    <t>金利選択（％）</t>
    <rPh sb="0" eb="2">
      <t>キンリ</t>
    </rPh>
    <rPh sb="2" eb="4">
      <t>センタク</t>
    </rPh>
    <phoneticPr fontId="22"/>
  </si>
  <si>
    <t>　　　２　この用紙で不足する場合は、コピーのうえ記載してください。</t>
    <phoneticPr fontId="22"/>
  </si>
  <si>
    <t>※受審したことがない場合は、整備後２年以内の受審を行う受審確約書を添付すること。</t>
    <rPh sb="1" eb="2">
      <t>ジュ</t>
    </rPh>
    <rPh sb="2" eb="3">
      <t>シン</t>
    </rPh>
    <rPh sb="10" eb="12">
      <t>バアイ</t>
    </rPh>
    <rPh sb="14" eb="16">
      <t>セイビ</t>
    </rPh>
    <rPh sb="16" eb="17">
      <t>ゴ</t>
    </rPh>
    <rPh sb="18" eb="19">
      <t>ネン</t>
    </rPh>
    <rPh sb="19" eb="21">
      <t>イナイ</t>
    </rPh>
    <rPh sb="22" eb="24">
      <t>ジュシン</t>
    </rPh>
    <rPh sb="25" eb="26">
      <t>オコナ</t>
    </rPh>
    <rPh sb="27" eb="28">
      <t>ジュ</t>
    </rPh>
    <rPh sb="28" eb="29">
      <t>シン</t>
    </rPh>
    <rPh sb="29" eb="32">
      <t>カクヤクショ</t>
    </rPh>
    <rPh sb="33" eb="35">
      <t>テンプ</t>
    </rPh>
    <phoneticPr fontId="5"/>
  </si>
  <si>
    <t>２の場合、開発許可が下りる確実な見込みの有無</t>
    <rPh sb="2" eb="4">
      <t>バアイ</t>
    </rPh>
    <rPh sb="5" eb="7">
      <t>カイハツ</t>
    </rPh>
    <rPh sb="7" eb="9">
      <t>キョカ</t>
    </rPh>
    <rPh sb="10" eb="11">
      <t>オ</t>
    </rPh>
    <rPh sb="13" eb="15">
      <t>カクジツ</t>
    </rPh>
    <rPh sb="16" eb="18">
      <t>ミコ</t>
    </rPh>
    <rPh sb="20" eb="22">
      <t>ウム</t>
    </rPh>
    <phoneticPr fontId="5"/>
  </si>
  <si>
    <t>（　有　・　無　）</t>
    <rPh sb="2" eb="3">
      <t>ユウ</t>
    </rPh>
    <rPh sb="6" eb="7">
      <t>ム</t>
    </rPh>
    <phoneticPr fontId="5"/>
  </si>
  <si>
    <r>
      <t xml:space="preserve"> ２　</t>
    </r>
    <r>
      <rPr>
        <u/>
        <sz val="11"/>
        <rFont val="ＭＳ 明朝"/>
        <family val="1"/>
        <charset val="128"/>
      </rPr>
      <t>市街化調整区域</t>
    </r>
    <rPh sb="3" eb="6">
      <t>シガイカ</t>
    </rPh>
    <rPh sb="6" eb="8">
      <t>チョウセイ</t>
    </rPh>
    <rPh sb="8" eb="10">
      <t>クイキ</t>
    </rPh>
    <phoneticPr fontId="5"/>
  </si>
  <si>
    <t>所在地</t>
    <rPh sb="0" eb="3">
      <t>ショザイチ</t>
    </rPh>
    <phoneticPr fontId="5"/>
  </si>
  <si>
    <t>権利状態</t>
    <rPh sb="0" eb="2">
      <t>ケンリ</t>
    </rPh>
    <rPh sb="2" eb="4">
      <t>ジョウタイ</t>
    </rPh>
    <phoneticPr fontId="5"/>
  </si>
  <si>
    <t>所有者</t>
    <rPh sb="0" eb="3">
      <t>ショユウシャ</t>
    </rPh>
    <phoneticPr fontId="5"/>
  </si>
  <si>
    <t>法人名</t>
    <rPh sb="0" eb="2">
      <t>ホウジン</t>
    </rPh>
    <rPh sb="2" eb="3">
      <t>メイ</t>
    </rPh>
    <phoneticPr fontId="5"/>
  </si>
  <si>
    <t>代表者名</t>
    <rPh sb="0" eb="2">
      <t>ダイヒョウ</t>
    </rPh>
    <rPh sb="2" eb="3">
      <t>シャ</t>
    </rPh>
    <rPh sb="3" eb="4">
      <t>メイ</t>
    </rPh>
    <phoneticPr fontId="5"/>
  </si>
  <si>
    <t>年</t>
    <rPh sb="0" eb="1">
      <t>ネン</t>
    </rPh>
    <phoneticPr fontId="5"/>
  </si>
  <si>
    <t>（　　　　　　　　　　　　　）</t>
    <phoneticPr fontId="5"/>
  </si>
  <si>
    <t>５　平面図が上記に入りきらない場合は、別紙としても差し支えありません。</t>
    <rPh sb="2" eb="5">
      <t>ヘイメンズ</t>
    </rPh>
    <rPh sb="6" eb="8">
      <t>ジョウキ</t>
    </rPh>
    <rPh sb="9" eb="10">
      <t>ハイ</t>
    </rPh>
    <rPh sb="15" eb="17">
      <t>バアイ</t>
    </rPh>
    <rPh sb="19" eb="21">
      <t>ベッシ</t>
    </rPh>
    <rPh sb="25" eb="26">
      <t>サ</t>
    </rPh>
    <rPh sb="27" eb="28">
      <t>ツカ</t>
    </rPh>
    <phoneticPr fontId="5"/>
  </si>
  <si>
    <t>※提供者・・・財源となる積立金等の名称、その他個人、後援会及び企業等</t>
    <rPh sb="7" eb="9">
      <t>ザイゲン</t>
    </rPh>
    <rPh sb="12" eb="14">
      <t>ツミタテ</t>
    </rPh>
    <rPh sb="14" eb="16">
      <t>キントウ</t>
    </rPh>
    <rPh sb="17" eb="19">
      <t>メイショウ</t>
    </rPh>
    <rPh sb="22" eb="23">
      <t>タ</t>
    </rPh>
    <phoneticPr fontId="2"/>
  </si>
  <si>
    <t xml:space="preserve">  評　議　員　制　の　状　況　　　有  （　　　　　　人）　・  無　　　　                  　　［　諮　問　・　議　決　］</t>
    <phoneticPr fontId="2"/>
  </si>
  <si>
    <t xml:space="preserve">  1   認可済</t>
    <phoneticPr fontId="2"/>
  </si>
  <si>
    <t xml:space="preserve">   2　 新設法人</t>
    <phoneticPr fontId="2"/>
  </si>
  <si>
    <t>「有」の場合、
過去の試掘調査
実施の有無</t>
    <rPh sb="1" eb="2">
      <t>ア</t>
    </rPh>
    <rPh sb="4" eb="6">
      <t>バアイ</t>
    </rPh>
    <rPh sb="8" eb="10">
      <t>カコ</t>
    </rPh>
    <rPh sb="11" eb="13">
      <t>シクツ</t>
    </rPh>
    <rPh sb="13" eb="15">
      <t>チョウサ</t>
    </rPh>
    <rPh sb="16" eb="18">
      <t>ジッシ</t>
    </rPh>
    <rPh sb="19" eb="21">
      <t>ウム</t>
    </rPh>
    <phoneticPr fontId="5"/>
  </si>
  <si>
    <t>３　平面図が上記に入りきらない場合は、別紙としても差し支えありません。</t>
    <rPh sb="2" eb="5">
      <t>ヘイメンズ</t>
    </rPh>
    <rPh sb="6" eb="8">
      <t>ジョウキ</t>
    </rPh>
    <rPh sb="9" eb="10">
      <t>ハイ</t>
    </rPh>
    <rPh sb="15" eb="17">
      <t>バアイ</t>
    </rPh>
    <rPh sb="19" eb="21">
      <t>ベッシ</t>
    </rPh>
    <rPh sb="25" eb="26">
      <t>サ</t>
    </rPh>
    <rPh sb="27" eb="28">
      <t>ツカ</t>
    </rPh>
    <phoneticPr fontId="5"/>
  </si>
  <si>
    <t>㎡</t>
    <phoneticPr fontId="5"/>
  </si>
  <si>
    <t>様式第６号</t>
    <rPh sb="0" eb="2">
      <t>ヨウシキ</t>
    </rPh>
    <rPh sb="2" eb="3">
      <t>ダイ</t>
    </rPh>
    <rPh sb="4" eb="5">
      <t>ゴウ</t>
    </rPh>
    <phoneticPr fontId="5"/>
  </si>
  <si>
    <t>仮設園舎の平面図</t>
    <rPh sb="0" eb="2">
      <t>カセツ</t>
    </rPh>
    <rPh sb="2" eb="3">
      <t>エン</t>
    </rPh>
    <rPh sb="3" eb="4">
      <t>シャ</t>
    </rPh>
    <rPh sb="5" eb="8">
      <t>ヘイメンズ</t>
    </rPh>
    <phoneticPr fontId="5"/>
  </si>
  <si>
    <t>部屋別面積表（仮設園舎用）</t>
    <rPh sb="0" eb="2">
      <t>ヘヤ</t>
    </rPh>
    <rPh sb="2" eb="3">
      <t>ベツ</t>
    </rPh>
    <rPh sb="3" eb="5">
      <t>メンセキ</t>
    </rPh>
    <rPh sb="5" eb="6">
      <t>ヒョウ</t>
    </rPh>
    <rPh sb="7" eb="9">
      <t>カセツ</t>
    </rPh>
    <rPh sb="9" eb="10">
      <t>エン</t>
    </rPh>
    <rPh sb="10" eb="11">
      <t>シャ</t>
    </rPh>
    <rPh sb="11" eb="12">
      <t>ヨウ</t>
    </rPh>
    <phoneticPr fontId="5"/>
  </si>
  <si>
    <t>様式第７号</t>
    <rPh sb="0" eb="2">
      <t>ヨウシキ</t>
    </rPh>
    <rPh sb="2" eb="3">
      <t>ダイ</t>
    </rPh>
    <rPh sb="4" eb="5">
      <t>ゴウ</t>
    </rPh>
    <phoneticPr fontId="2"/>
  </si>
  <si>
    <t>様式第8号（No.1）</t>
    <rPh sb="0" eb="2">
      <t>ヨウシキ</t>
    </rPh>
    <rPh sb="2" eb="3">
      <t>ダイ</t>
    </rPh>
    <rPh sb="4" eb="5">
      <t>ゴウ</t>
    </rPh>
    <phoneticPr fontId="2"/>
  </si>
  <si>
    <t>様式第8号（No.2）</t>
    <rPh sb="0" eb="2">
      <t>ヨウシキ</t>
    </rPh>
    <rPh sb="2" eb="3">
      <t>ダイ</t>
    </rPh>
    <rPh sb="4" eb="5">
      <t>ゴウ</t>
    </rPh>
    <phoneticPr fontId="2"/>
  </si>
  <si>
    <t>様式第９号</t>
    <rPh sb="0" eb="2">
      <t>ヨウシキ</t>
    </rPh>
    <rPh sb="2" eb="3">
      <t>ダイ</t>
    </rPh>
    <rPh sb="4" eb="5">
      <t>ゴウ</t>
    </rPh>
    <phoneticPr fontId="5"/>
  </si>
  <si>
    <t>（注１）　整備前の施設配置と整備後の施設配置の合わせ図を記入すること。なお整備後の施設配置は朱書で記入すること。</t>
    <rPh sb="1" eb="2">
      <t>チュウ</t>
    </rPh>
    <rPh sb="5" eb="7">
      <t>セイビ</t>
    </rPh>
    <rPh sb="7" eb="8">
      <t>マエ</t>
    </rPh>
    <rPh sb="9" eb="11">
      <t>シセツ</t>
    </rPh>
    <rPh sb="11" eb="13">
      <t>ハイチ</t>
    </rPh>
    <rPh sb="14" eb="16">
      <t>セイビ</t>
    </rPh>
    <rPh sb="16" eb="17">
      <t>ゴ</t>
    </rPh>
    <rPh sb="18" eb="20">
      <t>シセツ</t>
    </rPh>
    <rPh sb="20" eb="22">
      <t>ハイチ</t>
    </rPh>
    <rPh sb="23" eb="24">
      <t>ア</t>
    </rPh>
    <rPh sb="26" eb="27">
      <t>ズ</t>
    </rPh>
    <rPh sb="28" eb="30">
      <t>キニュウ</t>
    </rPh>
    <rPh sb="37" eb="39">
      <t>セイビ</t>
    </rPh>
    <rPh sb="39" eb="40">
      <t>ゴ</t>
    </rPh>
    <rPh sb="41" eb="43">
      <t>シセツ</t>
    </rPh>
    <rPh sb="43" eb="45">
      <t>ハイチ</t>
    </rPh>
    <rPh sb="46" eb="48">
      <t>シュガ</t>
    </rPh>
    <rPh sb="49" eb="51">
      <t>キニュウ</t>
    </rPh>
    <phoneticPr fontId="5"/>
  </si>
  <si>
    <t>（注２）　整備後の園庭面積を明示すること。</t>
    <rPh sb="1" eb="2">
      <t>チュウ</t>
    </rPh>
    <rPh sb="5" eb="7">
      <t>セイビ</t>
    </rPh>
    <rPh sb="7" eb="8">
      <t>ゴ</t>
    </rPh>
    <rPh sb="9" eb="11">
      <t>エンテイ</t>
    </rPh>
    <rPh sb="11" eb="13">
      <t>メンセキ</t>
    </rPh>
    <rPh sb="14" eb="16">
      <t>メイジ</t>
    </rPh>
    <phoneticPr fontId="5"/>
  </si>
  <si>
    <t>有の場合解除の方法</t>
    <rPh sb="0" eb="1">
      <t>ユウ</t>
    </rPh>
    <rPh sb="2" eb="4">
      <t>バアイ</t>
    </rPh>
    <rPh sb="4" eb="6">
      <t>カイジョ</t>
    </rPh>
    <rPh sb="7" eb="9">
      <t>ホウホウ</t>
    </rPh>
    <phoneticPr fontId="5"/>
  </si>
  <si>
    <t>ｍ</t>
    <phoneticPr fontId="5"/>
  </si>
  <si>
    <t>地目</t>
    <rPh sb="0" eb="2">
      <t>チモク</t>
    </rPh>
    <phoneticPr fontId="5"/>
  </si>
  <si>
    <t>面積</t>
    <rPh sb="0" eb="2">
      <t>メンセキ</t>
    </rPh>
    <phoneticPr fontId="5"/>
  </si>
  <si>
    <t>抵当権の有無</t>
    <rPh sb="0" eb="3">
      <t>テイトウケン</t>
    </rPh>
    <rPh sb="4" eb="6">
      <t>ウム</t>
    </rPh>
    <phoneticPr fontId="5"/>
  </si>
  <si>
    <t>都市計画法上
の区域区分</t>
    <rPh sb="0" eb="2">
      <t>トシ</t>
    </rPh>
    <rPh sb="2" eb="5">
      <t>ケイカクホウ</t>
    </rPh>
    <rPh sb="5" eb="6">
      <t>ジョウ</t>
    </rPh>
    <rPh sb="8" eb="10">
      <t>クイキ</t>
    </rPh>
    <rPh sb="10" eb="12">
      <t>クブン</t>
    </rPh>
    <phoneticPr fontId="5"/>
  </si>
  <si>
    <t xml:space="preserve"> １　市街化区域
※該当する用途地域の記号を○で囲むこと</t>
    <rPh sb="3" eb="6">
      <t>シガイカ</t>
    </rPh>
    <rPh sb="6" eb="8">
      <t>クイキ</t>
    </rPh>
    <rPh sb="11" eb="13">
      <t>ガイトウ</t>
    </rPh>
    <rPh sb="15" eb="17">
      <t>ヨウト</t>
    </rPh>
    <rPh sb="17" eb="19">
      <t>チイキ</t>
    </rPh>
    <rPh sb="20" eb="22">
      <t>キゴウ</t>
    </rPh>
    <rPh sb="25" eb="26">
      <t>カコ</t>
    </rPh>
    <phoneticPr fontId="5"/>
  </si>
  <si>
    <t>⇒</t>
    <phoneticPr fontId="5"/>
  </si>
  <si>
    <t>　ア　第１種低層住居専用地域　　　　キ　準住居地域
　イ　第２種低層住居専用地域　　　　ク　近隣商業地域
　ウ　第１種中高層住居専用地域　　　ケ　商業地域
　エ　第２種中高層住居専用地域　　　コ　準工業地域
　オ　第１種住居地域　　　　　　　　サ　工業地域
　カ　第２種住居地域　　　　　　　　シ　工業専用地域</t>
    <rPh sb="3" eb="4">
      <t>ダイ</t>
    </rPh>
    <rPh sb="5" eb="6">
      <t>シュ</t>
    </rPh>
    <rPh sb="6" eb="8">
      <t>テイソウ</t>
    </rPh>
    <rPh sb="8" eb="10">
      <t>ジュウキョ</t>
    </rPh>
    <rPh sb="10" eb="12">
      <t>センヨウ</t>
    </rPh>
    <rPh sb="12" eb="14">
      <t>チイキ</t>
    </rPh>
    <rPh sb="20" eb="21">
      <t>ジュン</t>
    </rPh>
    <rPh sb="21" eb="23">
      <t>ジュウキョ</t>
    </rPh>
    <rPh sb="23" eb="25">
      <t>チイキ</t>
    </rPh>
    <rPh sb="29" eb="30">
      <t>ダイ</t>
    </rPh>
    <rPh sb="31" eb="32">
      <t>シュ</t>
    </rPh>
    <rPh sb="32" eb="34">
      <t>テイソウ</t>
    </rPh>
    <rPh sb="34" eb="36">
      <t>ジュウキョ</t>
    </rPh>
    <rPh sb="36" eb="38">
      <t>センヨウ</t>
    </rPh>
    <rPh sb="38" eb="40">
      <t>チイキ</t>
    </rPh>
    <rPh sb="46" eb="48">
      <t>キンリン</t>
    </rPh>
    <rPh sb="48" eb="50">
      <t>ショウギョウ</t>
    </rPh>
    <rPh sb="50" eb="52">
      <t>チイキ</t>
    </rPh>
    <rPh sb="56" eb="57">
      <t>ダイ</t>
    </rPh>
    <rPh sb="58" eb="59">
      <t>シュ</t>
    </rPh>
    <rPh sb="59" eb="62">
      <t>チュウコウソウ</t>
    </rPh>
    <rPh sb="62" eb="64">
      <t>ジュウキョ</t>
    </rPh>
    <rPh sb="64" eb="66">
      <t>センヨウ</t>
    </rPh>
    <rPh sb="66" eb="68">
      <t>チイキ</t>
    </rPh>
    <rPh sb="73" eb="75">
      <t>ショウギョウ</t>
    </rPh>
    <rPh sb="75" eb="77">
      <t>チイキ</t>
    </rPh>
    <rPh sb="81" eb="82">
      <t>ダイ</t>
    </rPh>
    <rPh sb="83" eb="84">
      <t>シュ</t>
    </rPh>
    <rPh sb="84" eb="87">
      <t>チュウコウソウ</t>
    </rPh>
    <rPh sb="87" eb="89">
      <t>ジュウキョ</t>
    </rPh>
    <rPh sb="89" eb="91">
      <t>センヨウ</t>
    </rPh>
    <rPh sb="91" eb="93">
      <t>チイキ</t>
    </rPh>
    <rPh sb="98" eb="99">
      <t>ジュン</t>
    </rPh>
    <rPh sb="99" eb="101">
      <t>コウギョウ</t>
    </rPh>
    <rPh sb="101" eb="103">
      <t>チイキ</t>
    </rPh>
    <rPh sb="107" eb="108">
      <t>ダイ</t>
    </rPh>
    <rPh sb="109" eb="110">
      <t>シュ</t>
    </rPh>
    <rPh sb="110" eb="112">
      <t>ジュウキョ</t>
    </rPh>
    <rPh sb="112" eb="114">
      <t>チイキ</t>
    </rPh>
    <rPh sb="124" eb="126">
      <t>コウギョウ</t>
    </rPh>
    <rPh sb="126" eb="128">
      <t>チイキ</t>
    </rPh>
    <rPh sb="132" eb="133">
      <t>ダイ</t>
    </rPh>
    <rPh sb="134" eb="135">
      <t>シュ</t>
    </rPh>
    <rPh sb="135" eb="137">
      <t>ジュウキョ</t>
    </rPh>
    <rPh sb="137" eb="139">
      <t>チイキ</t>
    </rPh>
    <rPh sb="149" eb="151">
      <t>コウギョウ</t>
    </rPh>
    <rPh sb="151" eb="153">
      <t>センヨウ</t>
    </rPh>
    <rPh sb="153" eb="155">
      <t>チイキ</t>
    </rPh>
    <phoneticPr fontId="5"/>
  </si>
  <si>
    <t>文化財保護地域への該当の有無</t>
    <rPh sb="0" eb="3">
      <t>ブンカザイ</t>
    </rPh>
    <rPh sb="3" eb="5">
      <t>ホゴ</t>
    </rPh>
    <rPh sb="5" eb="7">
      <t>チイキ</t>
    </rPh>
    <rPh sb="9" eb="11">
      <t>ガイトウ</t>
    </rPh>
    <rPh sb="12" eb="14">
      <t>ウム</t>
    </rPh>
    <phoneticPr fontId="5"/>
  </si>
  <si>
    <t>（　有　　・　　無　）</t>
    <rPh sb="2" eb="3">
      <t>ユウ</t>
    </rPh>
    <rPh sb="8" eb="9">
      <t>ム</t>
    </rPh>
    <phoneticPr fontId="5"/>
  </si>
  <si>
    <t xml:space="preserve">  有　（　    　年　　月　　日実施）
  無</t>
    <rPh sb="2" eb="3">
      <t>ユウ</t>
    </rPh>
    <rPh sb="11" eb="12">
      <t>ネン</t>
    </rPh>
    <rPh sb="14" eb="15">
      <t>ガツ</t>
    </rPh>
    <rPh sb="17" eb="18">
      <t>ニチ</t>
    </rPh>
    <rPh sb="18" eb="20">
      <t>ジッシ</t>
    </rPh>
    <rPh sb="25" eb="26">
      <t>ム</t>
    </rPh>
    <phoneticPr fontId="5"/>
  </si>
  <si>
    <t>土地利用に関する規制の有無</t>
    <rPh sb="0" eb="2">
      <t>トチ</t>
    </rPh>
    <rPh sb="2" eb="4">
      <t>リヨウ</t>
    </rPh>
    <rPh sb="5" eb="6">
      <t>カン</t>
    </rPh>
    <rPh sb="8" eb="10">
      <t>キセイ</t>
    </rPh>
    <rPh sb="11" eb="13">
      <t>ウム</t>
    </rPh>
    <phoneticPr fontId="5"/>
  </si>
  <si>
    <t>「有」の場合、規制の内容及び解除の見通し等について</t>
    <rPh sb="1" eb="2">
      <t>ア</t>
    </rPh>
    <rPh sb="4" eb="6">
      <t>バアイ</t>
    </rPh>
    <rPh sb="7" eb="9">
      <t>キセイ</t>
    </rPh>
    <rPh sb="10" eb="12">
      <t>ナイヨウ</t>
    </rPh>
    <rPh sb="12" eb="13">
      <t>オヨ</t>
    </rPh>
    <rPh sb="14" eb="16">
      <t>カイジョ</t>
    </rPh>
    <rPh sb="17" eb="19">
      <t>ミトオ</t>
    </rPh>
    <rPh sb="20" eb="21">
      <t>トウ</t>
    </rPh>
    <phoneticPr fontId="5"/>
  </si>
  <si>
    <r>
      <t xml:space="preserve">防災上の安全性
</t>
    </r>
    <r>
      <rPr>
        <sz val="8"/>
        <rFont val="ＭＳ 明朝"/>
        <family val="1"/>
        <charset val="128"/>
      </rPr>
      <t>（※１）</t>
    </r>
    <rPh sb="0" eb="2">
      <t>ボウサイ</t>
    </rPh>
    <rPh sb="2" eb="3">
      <t>ジョウ</t>
    </rPh>
    <rPh sb="4" eb="7">
      <t>アンゼンセイ</t>
    </rPh>
    <phoneticPr fontId="5"/>
  </si>
  <si>
    <t>※２　給水、雨水、水利権及び汚水雑排水等について問題がないか、具体的に記載すること。</t>
    <rPh sb="3" eb="5">
      <t>キュウスイ</t>
    </rPh>
    <rPh sb="6" eb="8">
      <t>ウスイ</t>
    </rPh>
    <rPh sb="9" eb="12">
      <t>スイリケン</t>
    </rPh>
    <rPh sb="12" eb="13">
      <t>オヨ</t>
    </rPh>
    <rPh sb="14" eb="16">
      <t>オスイ</t>
    </rPh>
    <rPh sb="16" eb="19">
      <t>ザツハイスイ</t>
    </rPh>
    <rPh sb="19" eb="20">
      <t>トウ</t>
    </rPh>
    <rPh sb="24" eb="26">
      <t>モンダイ</t>
    </rPh>
    <rPh sb="31" eb="34">
      <t>グタイテキ</t>
    </rPh>
    <rPh sb="35" eb="37">
      <t>キサイ</t>
    </rPh>
    <phoneticPr fontId="5"/>
  </si>
  <si>
    <t>※１　地すべり防止区域等の危険区域内である場合は、その名称、指定年月日、及び防災措置の状況等について記載すること。</t>
    <rPh sb="3" eb="4">
      <t>ジ</t>
    </rPh>
    <rPh sb="7" eb="9">
      <t>ボウシ</t>
    </rPh>
    <rPh sb="9" eb="12">
      <t>クイキトウ</t>
    </rPh>
    <rPh sb="13" eb="15">
      <t>キケン</t>
    </rPh>
    <rPh sb="15" eb="17">
      <t>クイキ</t>
    </rPh>
    <rPh sb="17" eb="18">
      <t>ナイ</t>
    </rPh>
    <rPh sb="21" eb="23">
      <t>バアイ</t>
    </rPh>
    <rPh sb="27" eb="29">
      <t>メイショウ</t>
    </rPh>
    <rPh sb="30" eb="32">
      <t>シテイ</t>
    </rPh>
    <rPh sb="32" eb="35">
      <t>ネンガッピ</t>
    </rPh>
    <rPh sb="36" eb="37">
      <t>オヨ</t>
    </rPh>
    <rPh sb="38" eb="40">
      <t>ボウサイ</t>
    </rPh>
    <rPh sb="40" eb="42">
      <t>ソチ</t>
    </rPh>
    <rPh sb="43" eb="45">
      <t>ジョウキョウ</t>
    </rPh>
    <rPh sb="45" eb="46">
      <t>トウ</t>
    </rPh>
    <rPh sb="50" eb="52">
      <t>キサイ</t>
    </rPh>
    <phoneticPr fontId="5"/>
  </si>
  <si>
    <t>保護者送迎用駐車場の有無</t>
    <rPh sb="0" eb="3">
      <t>ホゴシャ</t>
    </rPh>
    <rPh sb="3" eb="6">
      <t>ソウゲイヨウ</t>
    </rPh>
    <rPh sb="6" eb="8">
      <t>チュウシャ</t>
    </rPh>
    <rPh sb="8" eb="9">
      <t>ジョウ</t>
    </rPh>
    <rPh sb="10" eb="12">
      <t>ウム</t>
    </rPh>
    <phoneticPr fontId="5"/>
  </si>
  <si>
    <t>備考</t>
    <rPh sb="0" eb="2">
      <t>ビコウ</t>
    </rPh>
    <phoneticPr fontId="5"/>
  </si>
  <si>
    <t>駐車場面積</t>
    <rPh sb="0" eb="2">
      <t>チュウシャ</t>
    </rPh>
    <rPh sb="2" eb="3">
      <t>ジョウ</t>
    </rPh>
    <rPh sb="3" eb="5">
      <t>メンセキ</t>
    </rPh>
    <phoneticPr fontId="5"/>
  </si>
  <si>
    <t>㎡</t>
    <phoneticPr fontId="5"/>
  </si>
  <si>
    <t>駐車可能台数</t>
    <rPh sb="0" eb="2">
      <t>チュウシャ</t>
    </rPh>
    <rPh sb="2" eb="4">
      <t>カノウ</t>
    </rPh>
    <rPh sb="4" eb="6">
      <t>ダイスウ</t>
    </rPh>
    <phoneticPr fontId="5"/>
  </si>
  <si>
    <t>台</t>
    <rPh sb="0" eb="1">
      <t>ダイ</t>
    </rPh>
    <phoneticPr fontId="5"/>
  </si>
  <si>
    <t>所有又は賃借の別</t>
    <rPh sb="0" eb="2">
      <t>ショユウ</t>
    </rPh>
    <rPh sb="2" eb="3">
      <t>マタ</t>
    </rPh>
    <rPh sb="4" eb="6">
      <t>チンシャク</t>
    </rPh>
    <rPh sb="7" eb="8">
      <t>ベツ</t>
    </rPh>
    <phoneticPr fontId="5"/>
  </si>
  <si>
    <t>（　所有　・　賃借　）</t>
    <rPh sb="2" eb="4">
      <t>ショユウ</t>
    </rPh>
    <rPh sb="7" eb="9">
      <t>チンシャク</t>
    </rPh>
    <phoneticPr fontId="5"/>
  </si>
  <si>
    <t>※賃貸借予定の場合は、賃貸借確約書（契約書）等を添付すること</t>
    <rPh sb="1" eb="4">
      <t>チンタイシャク</t>
    </rPh>
    <rPh sb="4" eb="6">
      <t>ヨテイ</t>
    </rPh>
    <rPh sb="7" eb="9">
      <t>バアイ</t>
    </rPh>
    <rPh sb="11" eb="14">
      <t>チンタイシャク</t>
    </rPh>
    <rPh sb="14" eb="16">
      <t>カクヤク</t>
    </rPh>
    <rPh sb="16" eb="17">
      <t>ショ</t>
    </rPh>
    <rPh sb="18" eb="20">
      <t>ケイヤク</t>
    </rPh>
    <rPh sb="20" eb="21">
      <t>ショ</t>
    </rPh>
    <rPh sb="22" eb="23">
      <t>トウ</t>
    </rPh>
    <rPh sb="24" eb="26">
      <t>テンプ</t>
    </rPh>
    <phoneticPr fontId="5"/>
  </si>
  <si>
    <t>１　建設予定地の状況</t>
    <rPh sb="2" eb="4">
      <t>ケンセツ</t>
    </rPh>
    <rPh sb="4" eb="7">
      <t>ヨテイチ</t>
    </rPh>
    <rPh sb="8" eb="10">
      <t>ジョウキョウ</t>
    </rPh>
    <phoneticPr fontId="5"/>
  </si>
  <si>
    <t>２　保護者送迎用駐車場に関する事項</t>
    <rPh sb="2" eb="5">
      <t>ホゴシャ</t>
    </rPh>
    <rPh sb="5" eb="8">
      <t>ソウゲイヨウ</t>
    </rPh>
    <rPh sb="8" eb="11">
      <t>チュウシャジョウ</t>
    </rPh>
    <rPh sb="12" eb="13">
      <t>カン</t>
    </rPh>
    <rPh sb="15" eb="17">
      <t>ジコウ</t>
    </rPh>
    <phoneticPr fontId="5"/>
  </si>
  <si>
    <r>
      <t xml:space="preserve">給排水関係
</t>
    </r>
    <r>
      <rPr>
        <sz val="8"/>
        <rFont val="ＭＳ 明朝"/>
        <family val="1"/>
        <charset val="128"/>
      </rPr>
      <t>（※２）</t>
    </r>
    <rPh sb="0" eb="3">
      <t>キュウハイスイ</t>
    </rPh>
    <rPh sb="3" eb="5">
      <t>カンケイ</t>
    </rPh>
    <phoneticPr fontId="5"/>
  </si>
  <si>
    <t>４　現状を示す写真を添付すること。（園舎全景写真及び老朽箇所の写真等）</t>
    <rPh sb="2" eb="4">
      <t>ゲンジョウ</t>
    </rPh>
    <rPh sb="5" eb="6">
      <t>シメ</t>
    </rPh>
    <rPh sb="7" eb="9">
      <t>シャシン</t>
    </rPh>
    <rPh sb="10" eb="12">
      <t>テンプ</t>
    </rPh>
    <rPh sb="18" eb="20">
      <t>エンシャ</t>
    </rPh>
    <rPh sb="20" eb="22">
      <t>ゼンケイ</t>
    </rPh>
    <rPh sb="22" eb="24">
      <t>シャシン</t>
    </rPh>
    <rPh sb="24" eb="25">
      <t>オヨ</t>
    </rPh>
    <rPh sb="26" eb="28">
      <t>ロウキュウ</t>
    </rPh>
    <rPh sb="28" eb="30">
      <t>カショ</t>
    </rPh>
    <rPh sb="31" eb="33">
      <t>シャシン</t>
    </rPh>
    <rPh sb="33" eb="34">
      <t>トウ</t>
    </rPh>
    <phoneticPr fontId="5"/>
  </si>
  <si>
    <t>２　他の社会福祉施設等（他省庁所管施設等を含む。）との合築の場合には、全体の平面図を必ず</t>
    <rPh sb="2" eb="3">
      <t>ホカ</t>
    </rPh>
    <rPh sb="4" eb="6">
      <t>シャカイ</t>
    </rPh>
    <rPh sb="6" eb="8">
      <t>フクシ</t>
    </rPh>
    <rPh sb="8" eb="10">
      <t>シセツ</t>
    </rPh>
    <rPh sb="10" eb="11">
      <t>トウ</t>
    </rPh>
    <rPh sb="12" eb="13">
      <t>タ</t>
    </rPh>
    <rPh sb="13" eb="15">
      <t>ショウチョウ</t>
    </rPh>
    <rPh sb="15" eb="17">
      <t>ショカン</t>
    </rPh>
    <rPh sb="17" eb="19">
      <t>シセツ</t>
    </rPh>
    <rPh sb="19" eb="20">
      <t>トウ</t>
    </rPh>
    <rPh sb="21" eb="22">
      <t>フク</t>
    </rPh>
    <rPh sb="27" eb="28">
      <t>ゴウ</t>
    </rPh>
    <rPh sb="28" eb="29">
      <t>チク</t>
    </rPh>
    <rPh sb="30" eb="32">
      <t>バアイ</t>
    </rPh>
    <rPh sb="35" eb="37">
      <t>ゼンタイ</t>
    </rPh>
    <rPh sb="38" eb="41">
      <t>ヘイメンズ</t>
    </rPh>
    <rPh sb="42" eb="43">
      <t>カナラ</t>
    </rPh>
    <phoneticPr fontId="5"/>
  </si>
  <si>
    <t>３　保育内容等について</t>
    <rPh sb="2" eb="4">
      <t>ホイク</t>
    </rPh>
    <rPh sb="4" eb="7">
      <t>ナイヨウトウ</t>
    </rPh>
    <phoneticPr fontId="5"/>
  </si>
  <si>
    <t>前年度における特別保育の実施状況について、該当する事業に○をつけること。</t>
    <rPh sb="0" eb="3">
      <t>ゼンネンド</t>
    </rPh>
    <rPh sb="7" eb="9">
      <t>トクベツ</t>
    </rPh>
    <rPh sb="9" eb="11">
      <t>ホイク</t>
    </rPh>
    <rPh sb="12" eb="14">
      <t>ジッシ</t>
    </rPh>
    <rPh sb="14" eb="16">
      <t>ジョウキョウ</t>
    </rPh>
    <rPh sb="21" eb="23">
      <t>ガイトウ</t>
    </rPh>
    <rPh sb="25" eb="27">
      <t>ジギョウ</t>
    </rPh>
    <phoneticPr fontId="5"/>
  </si>
  <si>
    <t>※ただし、事業実績がない場合は、記入の必要はない。</t>
    <rPh sb="5" eb="7">
      <t>ジギョウ</t>
    </rPh>
    <rPh sb="7" eb="9">
      <t>ジッセキ</t>
    </rPh>
    <rPh sb="12" eb="14">
      <t>バアイ</t>
    </rPh>
    <rPh sb="16" eb="18">
      <t>キニュウ</t>
    </rPh>
    <rPh sb="19" eb="21">
      <t>ヒツヨウ</t>
    </rPh>
    <phoneticPr fontId="5"/>
  </si>
  <si>
    <t>　延長保育</t>
    <rPh sb="1" eb="3">
      <t>エンチョウ</t>
    </rPh>
    <rPh sb="3" eb="5">
      <t>ホイク</t>
    </rPh>
    <phoneticPr fontId="5"/>
  </si>
  <si>
    <t>　地域子育て支援センター事業</t>
    <rPh sb="1" eb="3">
      <t>チイキ</t>
    </rPh>
    <rPh sb="3" eb="5">
      <t>コソダ</t>
    </rPh>
    <rPh sb="6" eb="8">
      <t>シエン</t>
    </rPh>
    <rPh sb="12" eb="14">
      <t>ジギョウ</t>
    </rPh>
    <phoneticPr fontId="5"/>
  </si>
  <si>
    <t>　障害児保育</t>
    <rPh sb="1" eb="4">
      <t>ショウガイジ</t>
    </rPh>
    <rPh sb="4" eb="6">
      <t>ホイク</t>
    </rPh>
    <phoneticPr fontId="5"/>
  </si>
  <si>
    <t>　夜間保育</t>
    <rPh sb="1" eb="3">
      <t>ヤカン</t>
    </rPh>
    <rPh sb="3" eb="5">
      <t>ホイク</t>
    </rPh>
    <phoneticPr fontId="5"/>
  </si>
  <si>
    <t>４　第三者評価の受審及び公表の状況について</t>
    <rPh sb="2" eb="3">
      <t>ダイ</t>
    </rPh>
    <rPh sb="3" eb="5">
      <t>サンシャ</t>
    </rPh>
    <rPh sb="5" eb="7">
      <t>ヒョウカ</t>
    </rPh>
    <rPh sb="8" eb="9">
      <t>ジュ</t>
    </rPh>
    <rPh sb="9" eb="10">
      <t>シン</t>
    </rPh>
    <rPh sb="10" eb="11">
      <t>オヨ</t>
    </rPh>
    <rPh sb="12" eb="14">
      <t>コウヒョウ</t>
    </rPh>
    <rPh sb="15" eb="17">
      <t>ジョウキョウ</t>
    </rPh>
    <phoneticPr fontId="5"/>
  </si>
  <si>
    <t>　受審及び公表をしたことがある。</t>
    <rPh sb="1" eb="2">
      <t>ジュ</t>
    </rPh>
    <rPh sb="2" eb="3">
      <t>シン</t>
    </rPh>
    <rPh sb="3" eb="4">
      <t>オヨ</t>
    </rPh>
    <rPh sb="5" eb="7">
      <t>コウヒョウ</t>
    </rPh>
    <phoneticPr fontId="5"/>
  </si>
  <si>
    <t>　受審のみしたことがある</t>
    <rPh sb="1" eb="2">
      <t>ジュ</t>
    </rPh>
    <rPh sb="2" eb="3">
      <t>シン</t>
    </rPh>
    <phoneticPr fontId="5"/>
  </si>
  <si>
    <t>　受審したことがない。</t>
    <rPh sb="1" eb="2">
      <t>ジュ</t>
    </rPh>
    <rPh sb="2" eb="3">
      <t>シン</t>
    </rPh>
    <phoneticPr fontId="5"/>
  </si>
  <si>
    <t>※受審したことがある場合は、評価機関との契約書及び評価報告書を添付すること。</t>
    <rPh sb="1" eb="2">
      <t>ジュ</t>
    </rPh>
    <rPh sb="2" eb="3">
      <t>シン</t>
    </rPh>
    <rPh sb="10" eb="12">
      <t>バアイ</t>
    </rPh>
    <rPh sb="14" eb="16">
      <t>ヒョウカ</t>
    </rPh>
    <rPh sb="16" eb="18">
      <t>キカン</t>
    </rPh>
    <rPh sb="20" eb="23">
      <t>ケイヤクショ</t>
    </rPh>
    <rPh sb="23" eb="24">
      <t>オヨ</t>
    </rPh>
    <rPh sb="25" eb="27">
      <t>ヒョウカ</t>
    </rPh>
    <rPh sb="27" eb="30">
      <t>ホウコクショ</t>
    </rPh>
    <rPh sb="31" eb="33">
      <t>テンプ</t>
    </rPh>
    <phoneticPr fontId="5"/>
  </si>
  <si>
    <t xml:space="preserve">（移転前）
</t>
    <rPh sb="1" eb="3">
      <t>イテン</t>
    </rPh>
    <rPh sb="3" eb="4">
      <t>マエ</t>
    </rPh>
    <phoneticPr fontId="15"/>
  </si>
  <si>
    <t>名</t>
    <rPh sb="0" eb="1">
      <t>メイ</t>
    </rPh>
    <phoneticPr fontId="15"/>
  </si>
  <si>
    <t>整備前</t>
    <rPh sb="0" eb="2">
      <t>セイビ</t>
    </rPh>
    <rPh sb="2" eb="3">
      <t>マエ</t>
    </rPh>
    <phoneticPr fontId="15"/>
  </si>
  <si>
    <t>階</t>
    <rPh sb="0" eb="1">
      <t>カイ</t>
    </rPh>
    <phoneticPr fontId="15"/>
  </si>
  <si>
    <t>㎡　⇒　整備後</t>
    <rPh sb="4" eb="6">
      <t>セイビ</t>
    </rPh>
    <rPh sb="6" eb="7">
      <t>ゴ</t>
    </rPh>
    <phoneticPr fontId="15"/>
  </si>
  <si>
    <t>造　⇒　整備後</t>
    <rPh sb="0" eb="1">
      <t>ツク</t>
    </rPh>
    <rPh sb="4" eb="6">
      <t>セイビ</t>
    </rPh>
    <rPh sb="6" eb="7">
      <t>ゴ</t>
    </rPh>
    <phoneticPr fontId="15"/>
  </si>
  <si>
    <t>造</t>
    <rPh sb="0" eb="1">
      <t>ツク</t>
    </rPh>
    <phoneticPr fontId="15"/>
  </si>
  <si>
    <t>既存施設　
　　の状況</t>
    <rPh sb="0" eb="2">
      <t>キゾン</t>
    </rPh>
    <rPh sb="2" eb="4">
      <t>シセツ</t>
    </rPh>
    <rPh sb="9" eb="11">
      <t>ジョウキョウ</t>
    </rPh>
    <phoneticPr fontId="15"/>
  </si>
  <si>
    <t>建築年度</t>
    <rPh sb="0" eb="2">
      <t>ケンチク</t>
    </rPh>
    <rPh sb="2" eb="4">
      <t>ネンド</t>
    </rPh>
    <phoneticPr fontId="15"/>
  </si>
  <si>
    <t xml:space="preserve"> 財産処分承認申請の必要の有無</t>
    <rPh sb="1" eb="3">
      <t>ザイサン</t>
    </rPh>
    <rPh sb="3" eb="5">
      <t>ショブン</t>
    </rPh>
    <rPh sb="5" eb="7">
      <t>ショウニン</t>
    </rPh>
    <rPh sb="7" eb="9">
      <t>シンセイ</t>
    </rPh>
    <rPh sb="10" eb="12">
      <t>ヒツヨウ</t>
    </rPh>
    <rPh sb="13" eb="15">
      <t>ウム</t>
    </rPh>
    <phoneticPr fontId="15"/>
  </si>
  <si>
    <t>月</t>
    <rPh sb="0" eb="1">
      <t>ガツ</t>
    </rPh>
    <phoneticPr fontId="15"/>
  </si>
  <si>
    <t>日</t>
    <rPh sb="0" eb="1">
      <t>ニチ</t>
    </rPh>
    <phoneticPr fontId="15"/>
  </si>
  <si>
    <t>（経過年数</t>
    <rPh sb="1" eb="3">
      <t>ケイカ</t>
    </rPh>
    <rPh sb="3" eb="5">
      <t>ネンスウ</t>
    </rPh>
    <phoneticPr fontId="15"/>
  </si>
  <si>
    <t>年）</t>
    <rPh sb="0" eb="1">
      <t>トシ</t>
    </rPh>
    <phoneticPr fontId="15"/>
  </si>
  <si>
    <t>老朽度</t>
    <rPh sb="0" eb="2">
      <t>ロウキュウ</t>
    </rPh>
    <rPh sb="2" eb="3">
      <t>ド</t>
    </rPh>
    <phoneticPr fontId="15"/>
  </si>
  <si>
    <t>現存率</t>
    <rPh sb="0" eb="2">
      <t>ゲンゾン</t>
    </rPh>
    <rPh sb="2" eb="3">
      <t>リツ</t>
    </rPh>
    <phoneticPr fontId="15"/>
  </si>
  <si>
    <t>所有</t>
    <rPh sb="0" eb="2">
      <t>ショユウ</t>
    </rPh>
    <phoneticPr fontId="15"/>
  </si>
  <si>
    <t xml:space="preserve">用地未決定の場合における手続きの状況
</t>
    <rPh sb="0" eb="2">
      <t>ヨウチ</t>
    </rPh>
    <rPh sb="2" eb="5">
      <t>ミケッテイ</t>
    </rPh>
    <rPh sb="6" eb="8">
      <t>バアイ</t>
    </rPh>
    <rPh sb="12" eb="14">
      <t>テツヅキ</t>
    </rPh>
    <rPh sb="16" eb="18">
      <t>ジョウキョウ</t>
    </rPh>
    <phoneticPr fontId="15"/>
  </si>
  <si>
    <t>買収予定</t>
    <rPh sb="0" eb="2">
      <t>バイシュウ</t>
    </rPh>
    <rPh sb="2" eb="4">
      <t>ヨテイ</t>
    </rPh>
    <phoneticPr fontId="15"/>
  </si>
  <si>
    <t>月）</t>
    <rPh sb="0" eb="1">
      <t>ガツ</t>
    </rPh>
    <phoneticPr fontId="15"/>
  </si>
  <si>
    <t>借地</t>
    <rPh sb="0" eb="2">
      <t>シャクチ</t>
    </rPh>
    <phoneticPr fontId="15"/>
  </si>
  <si>
    <t>地上権</t>
    <rPh sb="0" eb="3">
      <t>チジョウケン</t>
    </rPh>
    <phoneticPr fontId="15"/>
  </si>
  <si>
    <t>賃借権</t>
    <rPh sb="0" eb="3">
      <t>チンシャクケン</t>
    </rPh>
    <phoneticPr fontId="15"/>
  </si>
  <si>
    <t>（借用の相手</t>
    <rPh sb="1" eb="3">
      <t>シャクヨウ</t>
    </rPh>
    <rPh sb="4" eb="6">
      <t>アイテ</t>
    </rPh>
    <phoneticPr fontId="15"/>
  </si>
  <si>
    <t>有・無</t>
    <rPh sb="0" eb="1">
      <t>ア</t>
    </rPh>
    <rPh sb="2" eb="3">
      <t>ナ</t>
    </rPh>
    <phoneticPr fontId="15"/>
  </si>
  <si>
    <t>㎡</t>
    <phoneticPr fontId="15"/>
  </si>
  <si>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15"/>
  </si>
  <si>
    <t>単価（㎡当り）</t>
    <rPh sb="0" eb="2">
      <t>タンカ</t>
    </rPh>
    <rPh sb="4" eb="5">
      <t>ア</t>
    </rPh>
    <phoneticPr fontId="2"/>
  </si>
  <si>
    <t>㎡</t>
    <phoneticPr fontId="2"/>
  </si>
  <si>
    <t>　　（贈与者）　　　　　　　　（法人との関係）　　　　　　　　　　（金額）</t>
    <phoneticPr fontId="2"/>
  </si>
  <si>
    <t>都道府県・指定都市・中核市</t>
    <rPh sb="0" eb="4">
      <t>トドウフケン</t>
    </rPh>
    <rPh sb="5" eb="7">
      <t>シテイ</t>
    </rPh>
    <rPh sb="7" eb="9">
      <t>トシ</t>
    </rPh>
    <rPh sb="10" eb="12">
      <t>チュウカク</t>
    </rPh>
    <rPh sb="12" eb="13">
      <t>シ</t>
    </rPh>
    <phoneticPr fontId="2"/>
  </si>
  <si>
    <t>補助金</t>
    <phoneticPr fontId="2"/>
  </si>
  <si>
    <t>上積補助金</t>
    <rPh sb="0" eb="2">
      <t>ウワヅ</t>
    </rPh>
    <rPh sb="2" eb="5">
      <t>ホジョキン</t>
    </rPh>
    <phoneticPr fontId="2"/>
  </si>
  <si>
    <t>市町村補助金</t>
    <rPh sb="0" eb="3">
      <t>シチョウソン</t>
    </rPh>
    <rPh sb="3" eb="6">
      <t>ホジョキン</t>
    </rPh>
    <phoneticPr fontId="2"/>
  </si>
  <si>
    <t xml:space="preserve"> 　　（提供者）　　　　　　　　（法人との関係）　　</t>
    <phoneticPr fontId="2"/>
  </si>
  <si>
    <t>保
証
人</t>
    <rPh sb="0" eb="7">
      <t>ホショウニン</t>
    </rPh>
    <phoneticPr fontId="2"/>
  </si>
  <si>
    <t>□個人保証</t>
    <rPh sb="1" eb="3">
      <t>コジン</t>
    </rPh>
    <rPh sb="3" eb="5">
      <t>ホショウ</t>
    </rPh>
    <phoneticPr fontId="2"/>
  </si>
  <si>
    <t>氏　　名</t>
    <rPh sb="0" eb="4">
      <t>シメイ</t>
    </rPh>
    <phoneticPr fontId="2"/>
  </si>
  <si>
    <t>年　齢</t>
    <rPh sb="0" eb="3">
      <t>ネンレイ</t>
    </rPh>
    <phoneticPr fontId="2"/>
  </si>
  <si>
    <t>職　　　業</t>
    <rPh sb="0" eb="5">
      <t>ショクギョウ</t>
    </rPh>
    <phoneticPr fontId="2"/>
  </si>
  <si>
    <t>法人との関係</t>
    <rPh sb="0" eb="2">
      <t>ホウジン</t>
    </rPh>
    <rPh sb="4" eb="6">
      <t>カンケイ</t>
    </rPh>
    <phoneticPr fontId="2"/>
  </si>
  <si>
    <t>年　　　収</t>
    <rPh sb="0" eb="5">
      <t>ネンシュウ</t>
    </rPh>
    <phoneticPr fontId="2"/>
  </si>
  <si>
    <t>正味資産</t>
    <rPh sb="0" eb="2">
      <t>ショウミ</t>
    </rPh>
    <rPh sb="2" eb="4">
      <t>シサン</t>
    </rPh>
    <phoneticPr fontId="2"/>
  </si>
  <si>
    <t xml:space="preserve">        ㎡</t>
    <phoneticPr fontId="2"/>
  </si>
  <si>
    <t>円</t>
    <phoneticPr fontId="2"/>
  </si>
  <si>
    <t>県・市等の利子補給等の有無</t>
    <rPh sb="0" eb="1">
      <t>ケン</t>
    </rPh>
    <rPh sb="2" eb="3">
      <t>シ</t>
    </rPh>
    <rPh sb="3" eb="4">
      <t>トウ</t>
    </rPh>
    <rPh sb="5" eb="7">
      <t>リシ</t>
    </rPh>
    <rPh sb="7" eb="9">
      <t>ホキュウ</t>
    </rPh>
    <rPh sb="9" eb="10">
      <t>トウ</t>
    </rPh>
    <rPh sb="11" eb="13">
      <t>ウム</t>
    </rPh>
    <phoneticPr fontId="2"/>
  </si>
  <si>
    <t>　　有　　・　　無</t>
    <rPh sb="2" eb="3">
      <t>ウ</t>
    </rPh>
    <rPh sb="8" eb="9">
      <t>ム</t>
    </rPh>
    <phoneticPr fontId="2"/>
  </si>
  <si>
    <t>（有の場合　　年間負担額又は負担率）</t>
    <rPh sb="1" eb="2">
      <t>ウ</t>
    </rPh>
    <rPh sb="3" eb="5">
      <t>バアイ</t>
    </rPh>
    <rPh sb="7" eb="9">
      <t>ネンカン</t>
    </rPh>
    <rPh sb="9" eb="12">
      <t>フタンガク</t>
    </rPh>
    <rPh sb="12" eb="13">
      <t>マタ</t>
    </rPh>
    <rPh sb="14" eb="17">
      <t>フタンリツ</t>
    </rPh>
    <phoneticPr fontId="2"/>
  </si>
  <si>
    <t xml:space="preserve">     1　施設種別は、救護、特養、知的更生及び保育所等と記入すること。</t>
    <rPh sb="19" eb="21">
      <t>チテキ</t>
    </rPh>
    <phoneticPr fontId="2"/>
  </si>
  <si>
    <t>施設の配置図及び施設の経歴</t>
    <rPh sb="0" eb="2">
      <t>シセツ</t>
    </rPh>
    <rPh sb="3" eb="5">
      <t>ハイチ</t>
    </rPh>
    <rPh sb="5" eb="6">
      <t>ズ</t>
    </rPh>
    <rPh sb="6" eb="7">
      <t>オヨ</t>
    </rPh>
    <rPh sb="8" eb="10">
      <t>シセツ</t>
    </rPh>
    <rPh sb="11" eb="13">
      <t>ケイレキ</t>
    </rPh>
    <phoneticPr fontId="5"/>
  </si>
  <si>
    <t>（Ａ）　沿革　（施設の発足から今日に至るまでを簡単（箇条書）に記載すること。）</t>
    <rPh sb="4" eb="6">
      <t>エンカク</t>
    </rPh>
    <rPh sb="8" eb="10">
      <t>シセツ</t>
    </rPh>
    <rPh sb="11" eb="13">
      <t>ホッソク</t>
    </rPh>
    <rPh sb="15" eb="17">
      <t>コンニチ</t>
    </rPh>
    <rPh sb="18" eb="19">
      <t>イタ</t>
    </rPh>
    <rPh sb="23" eb="25">
      <t>カンタン</t>
    </rPh>
    <rPh sb="26" eb="29">
      <t>カジョウガ</t>
    </rPh>
    <rPh sb="31" eb="33">
      <t>キサイ</t>
    </rPh>
    <phoneticPr fontId="5"/>
  </si>
  <si>
    <t>（Ｂ）　配置図</t>
    <rPh sb="4" eb="6">
      <t>ハイチ</t>
    </rPh>
    <rPh sb="6" eb="7">
      <t>ズ</t>
    </rPh>
    <phoneticPr fontId="5"/>
  </si>
  <si>
    <t>整備前　（㎡）</t>
    <rPh sb="0" eb="2">
      <t>セイビ</t>
    </rPh>
    <rPh sb="2" eb="3">
      <t>マエ</t>
    </rPh>
    <phoneticPr fontId="5"/>
  </si>
  <si>
    <t>整備後　（㎡）</t>
    <rPh sb="0" eb="2">
      <t>セイビ</t>
    </rPh>
    <rPh sb="2" eb="3">
      <t>ゴ</t>
    </rPh>
    <phoneticPr fontId="5"/>
  </si>
  <si>
    <t>増減　（㎡）</t>
    <rPh sb="0" eb="2">
      <t>ゾウゲン</t>
    </rPh>
    <phoneticPr fontId="5"/>
  </si>
  <si>
    <t>室　名</t>
    <rPh sb="0" eb="1">
      <t>シツ</t>
    </rPh>
    <rPh sb="2" eb="3">
      <t>メイ</t>
    </rPh>
    <phoneticPr fontId="5"/>
  </si>
  <si>
    <t>部屋面積</t>
    <rPh sb="0" eb="2">
      <t>ヘヤ</t>
    </rPh>
    <rPh sb="2" eb="4">
      <t>メンセキ</t>
    </rPh>
    <phoneticPr fontId="5"/>
  </si>
  <si>
    <t>冷暖房面積</t>
    <rPh sb="0" eb="3">
      <t>レイダンボウ</t>
    </rPh>
    <rPh sb="3" eb="5">
      <t>メンセキ</t>
    </rPh>
    <phoneticPr fontId="5"/>
  </si>
  <si>
    <t>乳児室</t>
    <rPh sb="0" eb="2">
      <t>ニュウジ</t>
    </rPh>
    <rPh sb="2" eb="3">
      <t>シツ</t>
    </rPh>
    <phoneticPr fontId="5"/>
  </si>
  <si>
    <t>ほふく室</t>
    <rPh sb="3" eb="4">
      <t>シツ</t>
    </rPh>
    <phoneticPr fontId="5"/>
  </si>
  <si>
    <t>保育室</t>
    <rPh sb="0" eb="3">
      <t>ホイクシツ</t>
    </rPh>
    <phoneticPr fontId="5"/>
  </si>
  <si>
    <t>遊戯室</t>
    <rPh sb="0" eb="3">
      <t>ユウギシツ</t>
    </rPh>
    <phoneticPr fontId="5"/>
  </si>
  <si>
    <t>調理室</t>
    <rPh sb="0" eb="3">
      <t>チョウリシツ</t>
    </rPh>
    <phoneticPr fontId="5"/>
  </si>
  <si>
    <t>便所</t>
    <rPh sb="0" eb="2">
      <t>ベンジョ</t>
    </rPh>
    <phoneticPr fontId="5"/>
  </si>
  <si>
    <t>医務室</t>
    <rPh sb="0" eb="3">
      <t>イムシツ</t>
    </rPh>
    <phoneticPr fontId="5"/>
  </si>
  <si>
    <t>子育て支援相談室</t>
    <rPh sb="0" eb="2">
      <t>コソダ</t>
    </rPh>
    <rPh sb="3" eb="5">
      <t>シエン</t>
    </rPh>
    <rPh sb="5" eb="8">
      <t>ソウダンシツ</t>
    </rPh>
    <phoneticPr fontId="5"/>
  </si>
  <si>
    <t>その他</t>
    <rPh sb="2" eb="3">
      <t>タ</t>
    </rPh>
    <phoneticPr fontId="5"/>
  </si>
  <si>
    <t>合　計</t>
    <rPh sb="0" eb="1">
      <t>ゴウ</t>
    </rPh>
    <rPh sb="2" eb="3">
      <t>ケイ</t>
    </rPh>
    <phoneticPr fontId="5"/>
  </si>
  <si>
    <t>円</t>
    <rPh sb="0" eb="1">
      <t>エン</t>
    </rPh>
    <phoneticPr fontId="5"/>
  </si>
  <si>
    <t>施設種別</t>
    <rPh sb="0" eb="2">
      <t>シセツ</t>
    </rPh>
    <rPh sb="2" eb="4">
      <t>シュベツ</t>
    </rPh>
    <phoneticPr fontId="15"/>
  </si>
  <si>
    <t>経 営
主 体</t>
    <rPh sb="0" eb="1">
      <t>キョウ</t>
    </rPh>
    <rPh sb="2" eb="3">
      <t>エイ</t>
    </rPh>
    <rPh sb="5" eb="6">
      <t>シュ</t>
    </rPh>
    <rPh sb="7" eb="8">
      <t>カラダ</t>
    </rPh>
    <phoneticPr fontId="15"/>
  </si>
  <si>
    <t>整備区分</t>
    <rPh sb="0" eb="2">
      <t>セイビ</t>
    </rPh>
    <rPh sb="2" eb="4">
      <t>クブン</t>
    </rPh>
    <phoneticPr fontId="15"/>
  </si>
  <si>
    <t>定　　員</t>
    <rPh sb="0" eb="1">
      <t>サダム</t>
    </rPh>
    <rPh sb="3" eb="4">
      <t>イン</t>
    </rPh>
    <phoneticPr fontId="15"/>
  </si>
  <si>
    <t>年次計画</t>
    <rPh sb="0" eb="2">
      <t>ネンジ</t>
    </rPh>
    <rPh sb="2" eb="4">
      <t>ケイカク</t>
    </rPh>
    <phoneticPr fontId="15"/>
  </si>
  <si>
    <t>建物延面積及び構造</t>
    <rPh sb="0" eb="2">
      <t>タテモノ</t>
    </rPh>
    <rPh sb="2" eb="3">
      <t>ノ</t>
    </rPh>
    <rPh sb="3" eb="5">
      <t>メンセキ</t>
    </rPh>
    <rPh sb="5" eb="6">
      <t>オヨ</t>
    </rPh>
    <rPh sb="7" eb="9">
      <t>コウゾウ</t>
    </rPh>
    <phoneticPr fontId="15"/>
  </si>
  <si>
    <t>施行計画</t>
    <rPh sb="0" eb="2">
      <t>シコウ</t>
    </rPh>
    <rPh sb="2" eb="4">
      <t>ケイカク</t>
    </rPh>
    <phoneticPr fontId="15"/>
  </si>
  <si>
    <t>着工予定年月日</t>
    <rPh sb="0" eb="2">
      <t>チャッコウ</t>
    </rPh>
    <rPh sb="2" eb="4">
      <t>ヨテイ</t>
    </rPh>
    <rPh sb="4" eb="7">
      <t>ネンガッピ</t>
    </rPh>
    <phoneticPr fontId="15"/>
  </si>
  <si>
    <t>完成予定年月日</t>
    <rPh sb="0" eb="2">
      <t>カンセイ</t>
    </rPh>
    <rPh sb="2" eb="4">
      <t>ヨテイ</t>
    </rPh>
    <rPh sb="4" eb="7">
      <t>ネンガッピ</t>
    </rPh>
    <phoneticPr fontId="15"/>
  </si>
  <si>
    <t>開所予定年月日</t>
    <rPh sb="0" eb="2">
      <t>カイショ</t>
    </rPh>
    <rPh sb="2" eb="4">
      <t>ヨテイ</t>
    </rPh>
    <rPh sb="4" eb="7">
      <t>ネンガッピ</t>
    </rPh>
    <phoneticPr fontId="15"/>
  </si>
  <si>
    <t>計</t>
    <rPh sb="0" eb="1">
      <t>ケイ</t>
    </rPh>
    <phoneticPr fontId="15"/>
  </si>
  <si>
    <t xml:space="preserve"> 国庫補助の有無</t>
    <rPh sb="1" eb="3">
      <t>コッコ</t>
    </rPh>
    <rPh sb="3" eb="5">
      <t>ホジョ</t>
    </rPh>
    <rPh sb="6" eb="8">
      <t>ウム</t>
    </rPh>
    <phoneticPr fontId="15"/>
  </si>
  <si>
    <t>交付基準額</t>
    <rPh sb="0" eb="2">
      <t>コウフ</t>
    </rPh>
    <rPh sb="2" eb="5">
      <t>キジュンガク</t>
    </rPh>
    <phoneticPr fontId="15"/>
  </si>
  <si>
    <r>
      <t>無償貸与</t>
    </r>
    <r>
      <rPr>
        <sz val="9"/>
        <rFont val="ＭＳ ゴシック"/>
        <family val="3"/>
        <charset val="128"/>
      </rPr>
      <t>）</t>
    </r>
    <rPh sb="0" eb="2">
      <t>ムショウ</t>
    </rPh>
    <rPh sb="2" eb="4">
      <t>タイヨ</t>
    </rPh>
    <phoneticPr fontId="15"/>
  </si>
  <si>
    <t>その他設備</t>
    <rPh sb="2" eb="3">
      <t>タ</t>
    </rPh>
    <rPh sb="3" eb="5">
      <t>セツビ</t>
    </rPh>
    <phoneticPr fontId="15"/>
  </si>
  <si>
    <t>　施設から排出される生活雑排水又は雨水等の循環・再利用のための整備</t>
    <rPh sb="15" eb="16">
      <t>マタ</t>
    </rPh>
    <rPh sb="17" eb="19">
      <t>ウスイ</t>
    </rPh>
    <phoneticPr fontId="15"/>
  </si>
  <si>
    <t>　　　　　校区</t>
    <rPh sb="5" eb="7">
      <t>コウク</t>
    </rPh>
    <phoneticPr fontId="5"/>
  </si>
  <si>
    <t>最も近い公共交通機関の駅、バス停留所等の名称</t>
    <phoneticPr fontId="5"/>
  </si>
  <si>
    <t>1号</t>
    <rPh sb="1" eb="2">
      <t>ゴウ</t>
    </rPh>
    <phoneticPr fontId="15"/>
  </si>
  <si>
    <t>施設整備区分</t>
    <rPh sb="0" eb="1">
      <t>ホドコ</t>
    </rPh>
    <rPh sb="1" eb="2">
      <t>セツ</t>
    </rPh>
    <rPh sb="2" eb="3">
      <t>ヒトシ</t>
    </rPh>
    <rPh sb="3" eb="4">
      <t>ビ</t>
    </rPh>
    <rPh sb="4" eb="5">
      <t>ク</t>
    </rPh>
    <rPh sb="5" eb="6">
      <t>ブン</t>
    </rPh>
    <phoneticPr fontId="15"/>
  </si>
  <si>
    <t>延面積（㎡）</t>
    <rPh sb="0" eb="1">
      <t>ノ</t>
    </rPh>
    <rPh sb="1" eb="3">
      <t>メンセキ</t>
    </rPh>
    <phoneticPr fontId="5"/>
  </si>
  <si>
    <r>
      <t>　　　　２　</t>
    </r>
    <r>
      <rPr>
        <u/>
        <sz val="11"/>
        <rFont val="ＭＳ Ｐ明朝"/>
        <family val="1"/>
        <charset val="128"/>
      </rPr>
      <t>今回協議部分は朱書きし、一見して他と判別できるようにすること。</t>
    </r>
    <rPh sb="6" eb="8">
      <t>コンカイ</t>
    </rPh>
    <rPh sb="8" eb="10">
      <t>キョウギ</t>
    </rPh>
    <rPh sb="10" eb="12">
      <t>ブブン</t>
    </rPh>
    <rPh sb="13" eb="15">
      <t>シュガ</t>
    </rPh>
    <rPh sb="18" eb="20">
      <t>イッケン</t>
    </rPh>
    <rPh sb="22" eb="23">
      <t>ホカ</t>
    </rPh>
    <rPh sb="24" eb="26">
      <t>ハンベツ</t>
    </rPh>
    <phoneticPr fontId="5"/>
  </si>
  <si>
    <t>（Ｄ）　用地の状況（地すべり防止区域等危険区域内である場合は、その名称、指定年月日及び防災措置の状況を記入すること。）</t>
    <rPh sb="4" eb="6">
      <t>ヨウチ</t>
    </rPh>
    <rPh sb="7" eb="9">
      <t>ジョウキョウ</t>
    </rPh>
    <rPh sb="10" eb="11">
      <t>ジ</t>
    </rPh>
    <rPh sb="14" eb="16">
      <t>ボウシ</t>
    </rPh>
    <rPh sb="16" eb="18">
      <t>クイキ</t>
    </rPh>
    <rPh sb="18" eb="19">
      <t>トウ</t>
    </rPh>
    <rPh sb="19" eb="21">
      <t>キケン</t>
    </rPh>
    <rPh sb="21" eb="23">
      <t>クイキ</t>
    </rPh>
    <rPh sb="23" eb="24">
      <t>ナイ</t>
    </rPh>
    <rPh sb="27" eb="29">
      <t>バアイ</t>
    </rPh>
    <rPh sb="33" eb="35">
      <t>メイショウ</t>
    </rPh>
    <rPh sb="36" eb="38">
      <t>シテイ</t>
    </rPh>
    <rPh sb="38" eb="41">
      <t>ネンガッピ</t>
    </rPh>
    <rPh sb="41" eb="42">
      <t>オヨ</t>
    </rPh>
    <rPh sb="43" eb="45">
      <t>ボウサイ</t>
    </rPh>
    <rPh sb="45" eb="47">
      <t>ソチ</t>
    </rPh>
    <rPh sb="48" eb="50">
      <t>ジョウキョウ</t>
    </rPh>
    <rPh sb="51" eb="53">
      <t>キニュウ</t>
    </rPh>
    <phoneticPr fontId="5"/>
  </si>
  <si>
    <t>５　定　　　　　　　　　　員</t>
    <rPh sb="2" eb="3">
      <t>サダム</t>
    </rPh>
    <rPh sb="13" eb="14">
      <t>イン</t>
    </rPh>
    <phoneticPr fontId="5"/>
  </si>
  <si>
    <t>１　各室の名称、面積を必ず記入すること。また、居室については、１室あたり定員を記入すること。</t>
    <rPh sb="2" eb="4">
      <t>カクシツ</t>
    </rPh>
    <rPh sb="5" eb="7">
      <t>メイショウ</t>
    </rPh>
    <rPh sb="8" eb="10">
      <t>メンセキ</t>
    </rPh>
    <rPh sb="11" eb="12">
      <t>カナラ</t>
    </rPh>
    <rPh sb="13" eb="15">
      <t>キニュウ</t>
    </rPh>
    <rPh sb="23" eb="25">
      <t>キョシツ</t>
    </rPh>
    <rPh sb="32" eb="33">
      <t>シツ</t>
    </rPh>
    <rPh sb="36" eb="38">
      <t>テイイン</t>
    </rPh>
    <rPh sb="39" eb="41">
      <t>キニュウ</t>
    </rPh>
    <phoneticPr fontId="5"/>
  </si>
  <si>
    <t>園舎面積</t>
    <rPh sb="0" eb="2">
      <t>エンシャ</t>
    </rPh>
    <rPh sb="2" eb="4">
      <t>メンセキ</t>
    </rPh>
    <phoneticPr fontId="5"/>
  </si>
  <si>
    <t xml:space="preserve">  監事　　1</t>
    <phoneticPr fontId="2"/>
  </si>
  <si>
    <t>４　国庫補助を受けた額</t>
    <rPh sb="2" eb="4">
      <t>コッコ</t>
    </rPh>
    <rPh sb="4" eb="6">
      <t>ホジョ</t>
    </rPh>
    <rPh sb="7" eb="8">
      <t>ウ</t>
    </rPh>
    <rPh sb="10" eb="11">
      <t>ガク</t>
    </rPh>
    <phoneticPr fontId="5"/>
  </si>
  <si>
    <t>法　人　調　書</t>
    <phoneticPr fontId="2"/>
  </si>
  <si>
    <t>（　　　　　年　　月　　日   　　　　　 第　　　　　号    ）</t>
    <phoneticPr fontId="2"/>
  </si>
  <si>
    <t>今次計画借入金償還計画表</t>
    <rPh sb="0" eb="2">
      <t>コンジ</t>
    </rPh>
    <rPh sb="2" eb="4">
      <t>ケイカク</t>
    </rPh>
    <phoneticPr fontId="22"/>
  </si>
  <si>
    <t>償還
年次</t>
    <phoneticPr fontId="22"/>
  </si>
  <si>
    <t>左に対する財源別充当額
（財源別・贈与者別に記入してください。）</t>
    <phoneticPr fontId="22"/>
  </si>
  <si>
    <t>利　息</t>
    <phoneticPr fontId="22"/>
  </si>
  <si>
    <t>計</t>
    <rPh sb="0" eb="1">
      <t>ケイ</t>
    </rPh>
    <phoneticPr fontId="22"/>
  </si>
  <si>
    <t>千円未満は
四捨五入</t>
    <phoneticPr fontId="22"/>
  </si>
  <si>
    <t>有利子分</t>
    <phoneticPr fontId="22"/>
  </si>
  <si>
    <t>無利子分</t>
    <rPh sb="0" eb="1">
      <t>ム</t>
    </rPh>
    <phoneticPr fontId="22"/>
  </si>
  <si>
    <t>平年分は万円単位に整理し端数は初年度に計上</t>
    <rPh sb="0" eb="2">
      <t>ヘイネン</t>
    </rPh>
    <rPh sb="2" eb="3">
      <t>ブン</t>
    </rPh>
    <rPh sb="4" eb="5">
      <t>マン</t>
    </rPh>
    <rPh sb="5" eb="6">
      <t>エン</t>
    </rPh>
    <rPh sb="6" eb="8">
      <t>タンイ</t>
    </rPh>
    <rPh sb="9" eb="11">
      <t>セイリ</t>
    </rPh>
    <rPh sb="12" eb="14">
      <t>ハスウ</t>
    </rPh>
    <rPh sb="15" eb="18">
      <t>ショネンド</t>
    </rPh>
    <rPh sb="19" eb="21">
      <t>ケイジョウ</t>
    </rPh>
    <phoneticPr fontId="22"/>
  </si>
  <si>
    <r>
      <t>←千円単位で</t>
    </r>
    <r>
      <rPr>
        <b/>
        <sz val="11"/>
        <color indexed="10"/>
        <rFont val="ＭＳ ゴシック"/>
        <family val="3"/>
        <charset val="128"/>
      </rPr>
      <t>必ず</t>
    </r>
    <r>
      <rPr>
        <sz val="11"/>
        <rFont val="ＭＳ Ｐゴシック"/>
        <family val="3"/>
        <charset val="128"/>
      </rPr>
      <t>入力</t>
    </r>
    <rPh sb="1" eb="3">
      <t>センエン</t>
    </rPh>
    <rPh sb="3" eb="5">
      <t>タンイ</t>
    </rPh>
    <rPh sb="6" eb="7">
      <t>カナラ</t>
    </rPh>
    <rPh sb="8" eb="10">
      <t>ニュウリョク</t>
    </rPh>
    <phoneticPr fontId="22"/>
  </si>
  <si>
    <t>　有利子分</t>
    <rPh sb="1" eb="3">
      <t>ユウリ</t>
    </rPh>
    <rPh sb="3" eb="5">
      <t>コブン</t>
    </rPh>
    <phoneticPr fontId="22"/>
  </si>
  <si>
    <t>←入力しないでください</t>
    <rPh sb="1" eb="3">
      <t>ニュウリョク</t>
    </rPh>
    <phoneticPr fontId="22"/>
  </si>
  <si>
    <t>　無利子分</t>
    <rPh sb="1" eb="4">
      <t>ムリシ</t>
    </rPh>
    <rPh sb="4" eb="5">
      <t>ブン</t>
    </rPh>
    <phoneticPr fontId="22"/>
  </si>
  <si>
    <t>←年単位で入力（30年以内)</t>
    <rPh sb="1" eb="4">
      <t>ネンタンイ</t>
    </rPh>
    <rPh sb="5" eb="7">
      <t>ニュウリョク</t>
    </rPh>
    <rPh sb="10" eb="11">
      <t>ネン</t>
    </rPh>
    <rPh sb="11" eb="13">
      <t>イナイ</t>
    </rPh>
    <phoneticPr fontId="22"/>
  </si>
  <si>
    <t>←月単位で入力（36か月以内）</t>
    <rPh sb="1" eb="4">
      <t>ツキタンイ</t>
    </rPh>
    <rPh sb="5" eb="7">
      <t>ニュウリョク</t>
    </rPh>
    <rPh sb="11" eb="12">
      <t>ゲツ</t>
    </rPh>
    <rPh sb="12" eb="14">
      <t>イナイ</t>
    </rPh>
    <phoneticPr fontId="22"/>
  </si>
  <si>
    <t>←完全固定は１、10年見直しは２を入力</t>
    <rPh sb="1" eb="3">
      <t>カンゼン</t>
    </rPh>
    <rPh sb="3" eb="5">
      <t>コテイ</t>
    </rPh>
    <rPh sb="10" eb="11">
      <t>ネン</t>
    </rPh>
    <rPh sb="11" eb="13">
      <t>ミナオ</t>
    </rPh>
    <rPh sb="17" eb="19">
      <t>ニュウリョク</t>
    </rPh>
    <phoneticPr fontId="22"/>
  </si>
  <si>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22"/>
  </si>
  <si>
    <t>最多負担判定↓</t>
    <rPh sb="0" eb="2">
      <t>サイタ</t>
    </rPh>
    <rPh sb="2" eb="4">
      <t>フタン</t>
    </rPh>
    <rPh sb="4" eb="6">
      <t>ハンテイ</t>
    </rPh>
    <phoneticPr fontId="22"/>
  </si>
  <si>
    <t>年次</t>
    <rPh sb="0" eb="2">
      <t>ネンジ</t>
    </rPh>
    <phoneticPr fontId="22"/>
  </si>
  <si>
    <t>総額</t>
    <rPh sb="0" eb="2">
      <t>ソウガク</t>
    </rPh>
    <phoneticPr fontId="22"/>
  </si>
  <si>
    <t>元金</t>
    <rPh sb="0" eb="2">
      <t>ガンキン</t>
    </rPh>
    <phoneticPr fontId="22"/>
  </si>
  <si>
    <t>利息</t>
    <rPh sb="0" eb="2">
      <t>リソク</t>
    </rPh>
    <phoneticPr fontId="22"/>
  </si>
  <si>
    <t>収支見込年度</t>
    <rPh sb="0" eb="2">
      <t>シュウシ</t>
    </rPh>
    <rPh sb="2" eb="4">
      <t>ミコミ</t>
    </rPh>
    <rPh sb="4" eb="6">
      <t>ネンド</t>
    </rPh>
    <phoneticPr fontId="22"/>
  </si>
  <si>
    <t>１年次</t>
    <rPh sb="1" eb="3">
      <t>ネンジ</t>
    </rPh>
    <phoneticPr fontId="22"/>
  </si>
  <si>
    <t>２年次</t>
    <rPh sb="1" eb="3">
      <t>ネンジ</t>
    </rPh>
    <phoneticPr fontId="22"/>
  </si>
  <si>
    <t>３年次</t>
    <rPh sb="1" eb="3">
      <t>ネンジ</t>
    </rPh>
    <phoneticPr fontId="22"/>
  </si>
  <si>
    <t>最多利息</t>
    <rPh sb="0" eb="2">
      <t>サイタ</t>
    </rPh>
    <rPh sb="2" eb="4">
      <t>リソク</t>
    </rPh>
    <phoneticPr fontId="22"/>
  </si>
  <si>
    <t>最多元金</t>
    <rPh sb="0" eb="2">
      <t>サイタ</t>
    </rPh>
    <rPh sb="2" eb="4">
      <t>ガンキン</t>
    </rPh>
    <phoneticPr fontId="22"/>
  </si>
  <si>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22"/>
  </si>
  <si>
    <t>　　　　該当する場合においても、借入金利へのオンコストによる保証人の免除を選択されている場合は、オンコスト分の利息はご負担いた</t>
    <phoneticPr fontId="22"/>
  </si>
  <si>
    <t>　　　　だくこととなりますのでご注意ください。</t>
    <phoneticPr fontId="22"/>
  </si>
  <si>
    <t>　　　３　上記の内容が網羅されている別資料でも結構です。</t>
    <phoneticPr fontId="22"/>
  </si>
  <si>
    <r>
      <t>（フリガナ）</t>
    </r>
    <r>
      <rPr>
        <sz val="6"/>
        <rFont val="ＭＳ ゴシック"/>
        <family val="3"/>
        <charset val="128"/>
      </rPr>
      <t xml:space="preserve">
</t>
    </r>
    <r>
      <rPr>
        <sz val="9"/>
        <rFont val="ＭＳ ゴシック"/>
        <family val="3"/>
        <charset val="128"/>
      </rPr>
      <t>施 設 名</t>
    </r>
    <rPh sb="7" eb="8">
      <t>ホドコ</t>
    </rPh>
    <rPh sb="9" eb="10">
      <t>セツ</t>
    </rPh>
    <rPh sb="11" eb="12">
      <t>メイ</t>
    </rPh>
    <phoneticPr fontId="15"/>
  </si>
  <si>
    <t>所 在 地</t>
    <rPh sb="0" eb="1">
      <t>トコロ</t>
    </rPh>
    <rPh sb="2" eb="3">
      <t>ザイ</t>
    </rPh>
    <rPh sb="4" eb="5">
      <t>チ</t>
    </rPh>
    <phoneticPr fontId="15"/>
  </si>
  <si>
    <t>新･既</t>
    <rPh sb="0" eb="1">
      <t>シン</t>
    </rPh>
    <phoneticPr fontId="15"/>
  </si>
  <si>
    <t>施設種別の変更</t>
    <rPh sb="0" eb="2">
      <t>シセツ</t>
    </rPh>
    <rPh sb="2" eb="4">
      <t>シュベツ</t>
    </rPh>
    <rPh sb="5" eb="7">
      <t>ヘンコウ</t>
    </rPh>
    <phoneticPr fontId="15"/>
  </si>
  <si>
    <t>名　⇒　増減</t>
    <rPh sb="0" eb="1">
      <t>メイ</t>
    </rPh>
    <rPh sb="4" eb="6">
      <t>ゾウゲン</t>
    </rPh>
    <phoneticPr fontId="15"/>
  </si>
  <si>
    <t>名　⇒　整備後</t>
    <rPh sb="0" eb="1">
      <t>メイ</t>
    </rPh>
    <rPh sb="4" eb="6">
      <t>セイビ</t>
    </rPh>
    <rPh sb="6" eb="7">
      <t>ゴ</t>
    </rPh>
    <phoneticPr fontId="15"/>
  </si>
  <si>
    <t>契約予定年月日</t>
    <phoneticPr fontId="15"/>
  </si>
  <si>
    <t>　※「有」「無」を記入し、「有」の場合は
　（　）に「年度」「金額」を記入</t>
    <rPh sb="3" eb="4">
      <t>ア</t>
    </rPh>
    <rPh sb="6" eb="7">
      <t>ナ</t>
    </rPh>
    <rPh sb="9" eb="11">
      <t>キニュウ</t>
    </rPh>
    <rPh sb="14" eb="15">
      <t>ア</t>
    </rPh>
    <rPh sb="17" eb="19">
      <t>バアイ</t>
    </rPh>
    <rPh sb="27" eb="29">
      <t>ネンド</t>
    </rPh>
    <rPh sb="31" eb="33">
      <t>キンガク</t>
    </rPh>
    <rPh sb="35" eb="37">
      <t>キニュウ</t>
    </rPh>
    <phoneticPr fontId="15"/>
  </si>
  <si>
    <t>　※「有」「無」を記入し、「有」の場合は
　（　）に「解体」「転用」「その他」を記入</t>
    <rPh sb="3" eb="4">
      <t>ア</t>
    </rPh>
    <rPh sb="6" eb="7">
      <t>ナ</t>
    </rPh>
    <rPh sb="9" eb="11">
      <t>キニュウ</t>
    </rPh>
    <rPh sb="14" eb="15">
      <t>ア</t>
    </rPh>
    <rPh sb="17" eb="19">
      <t>バアイ</t>
    </rPh>
    <rPh sb="27" eb="29">
      <t>カイタイ</t>
    </rPh>
    <rPh sb="31" eb="33">
      <t>テンヨウ</t>
    </rPh>
    <rPh sb="37" eb="38">
      <t>ホカ</t>
    </rPh>
    <rPh sb="40" eb="42">
      <t>キニュウ</t>
    </rPh>
    <phoneticPr fontId="15"/>
  </si>
  <si>
    <t>財産処分の種類</t>
    <phoneticPr fontId="15"/>
  </si>
  <si>
    <t>危険地区指定の有無</t>
    <rPh sb="0" eb="2">
      <t>キケン</t>
    </rPh>
    <rPh sb="2" eb="4">
      <t>チク</t>
    </rPh>
    <rPh sb="4" eb="6">
      <t>シテイ</t>
    </rPh>
    <rPh sb="7" eb="9">
      <t>ウム</t>
    </rPh>
    <phoneticPr fontId="15"/>
  </si>
  <si>
    <t>定期借地権</t>
    <rPh sb="0" eb="2">
      <t>テイキ</t>
    </rPh>
    <rPh sb="2" eb="5">
      <t>シャクチケン</t>
    </rPh>
    <phoneticPr fontId="15"/>
  </si>
  <si>
    <t>(定員等)</t>
    <rPh sb="1" eb="3">
      <t>テイイン</t>
    </rPh>
    <rPh sb="3" eb="4">
      <t>トウ</t>
    </rPh>
    <phoneticPr fontId="15"/>
  </si>
  <si>
    <t>(計算式等)</t>
    <rPh sb="1" eb="4">
      <t>ケイサンシキ</t>
    </rPh>
    <rPh sb="4" eb="5">
      <t>トウ</t>
    </rPh>
    <phoneticPr fontId="15"/>
  </si>
  <si>
    <t>(基準額)</t>
    <rPh sb="1" eb="4">
      <t>キジュンガク</t>
    </rPh>
    <phoneticPr fontId="15"/>
  </si>
  <si>
    <r>
      <t xml:space="preserve">本体
</t>
    </r>
    <r>
      <rPr>
        <sz val="7"/>
        <rFont val="ＭＳ ゴシック"/>
        <family val="3"/>
        <charset val="128"/>
      </rPr>
      <t>（冷暖･浄化･ＥＶ･事務費）</t>
    </r>
    <rPh sb="0" eb="2">
      <t>ホンタイ</t>
    </rPh>
    <rPh sb="4" eb="5">
      <t>レイ</t>
    </rPh>
    <rPh sb="5" eb="6">
      <t>ダン</t>
    </rPh>
    <rPh sb="7" eb="9">
      <t>ジョウカ</t>
    </rPh>
    <rPh sb="13" eb="16">
      <t>ジムヒ</t>
    </rPh>
    <phoneticPr fontId="15"/>
  </si>
  <si>
    <t>特殊附帯工事費</t>
    <rPh sb="6" eb="7">
      <t>ヒ</t>
    </rPh>
    <phoneticPr fontId="15"/>
  </si>
  <si>
    <t>地域の余裕スペース活用促進加算</t>
    <rPh sb="0" eb="2">
      <t>チイキ</t>
    </rPh>
    <rPh sb="3" eb="5">
      <t>ヨユウ</t>
    </rPh>
    <rPh sb="9" eb="11">
      <t>カツヨウ</t>
    </rPh>
    <rPh sb="11" eb="13">
      <t>ソクシン</t>
    </rPh>
    <rPh sb="13" eb="15">
      <t>カサン</t>
    </rPh>
    <phoneticPr fontId="15"/>
  </si>
  <si>
    <t>設計料加算</t>
    <phoneticPr fontId="15"/>
  </si>
  <si>
    <t>開設準備費加算</t>
    <rPh sb="0" eb="2">
      <t>カイセツ</t>
    </rPh>
    <rPh sb="2" eb="5">
      <t>ジュンビヒ</t>
    </rPh>
    <rPh sb="5" eb="7">
      <t>カサン</t>
    </rPh>
    <phoneticPr fontId="15"/>
  </si>
  <si>
    <t>土地借料加算</t>
    <rPh sb="0" eb="2">
      <t>トチ</t>
    </rPh>
    <rPh sb="2" eb="4">
      <t>シャクリョウ</t>
    </rPh>
    <rPh sb="4" eb="6">
      <t>カサン</t>
    </rPh>
    <phoneticPr fontId="15"/>
  </si>
  <si>
    <t>定期借地権設定のための一時金加算</t>
    <rPh sb="0" eb="2">
      <t>テイキ</t>
    </rPh>
    <rPh sb="2" eb="4">
      <t>シャクチ</t>
    </rPh>
    <rPh sb="4" eb="5">
      <t>ケン</t>
    </rPh>
    <rPh sb="5" eb="7">
      <t>セッテイ</t>
    </rPh>
    <rPh sb="11" eb="14">
      <t>イチジキン</t>
    </rPh>
    <rPh sb="14" eb="16">
      <t>カサン</t>
    </rPh>
    <phoneticPr fontId="15"/>
  </si>
  <si>
    <t>解体撤去工事費
（木・非木）</t>
    <rPh sb="0" eb="1">
      <t>カイ</t>
    </rPh>
    <rPh sb="1" eb="2">
      <t>カラダ</t>
    </rPh>
    <rPh sb="2" eb="4">
      <t>テッキョ</t>
    </rPh>
    <rPh sb="4" eb="6">
      <t>コウジ</t>
    </rPh>
    <rPh sb="6" eb="7">
      <t>ヒ</t>
    </rPh>
    <rPh sb="9" eb="10">
      <t>キ</t>
    </rPh>
    <rPh sb="11" eb="12">
      <t>ヒ</t>
    </rPh>
    <rPh sb="12" eb="13">
      <t>キ</t>
    </rPh>
    <phoneticPr fontId="15"/>
  </si>
  <si>
    <t>仮設施設整備工事費</t>
    <rPh sb="0" eb="1">
      <t>カリ</t>
    </rPh>
    <rPh sb="1" eb="2">
      <t>セツ</t>
    </rPh>
    <rPh sb="2" eb="4">
      <t>シセツ</t>
    </rPh>
    <rPh sb="4" eb="6">
      <t>セイビ</t>
    </rPh>
    <rPh sb="6" eb="7">
      <t>タクミ</t>
    </rPh>
    <rPh sb="7" eb="8">
      <t>コト</t>
    </rPh>
    <rPh sb="8" eb="9">
      <t>ヒ</t>
    </rPh>
    <phoneticPr fontId="15"/>
  </si>
  <si>
    <t>千円</t>
    <phoneticPr fontId="15"/>
  </si>
  <si>
    <t>総事業費（c)</t>
    <rPh sb="0" eb="3">
      <t>ソウジギョウ</t>
    </rPh>
    <rPh sb="3" eb="4">
      <t>ヒ</t>
    </rPh>
    <phoneticPr fontId="15"/>
  </si>
  <si>
    <t>(c-d)×補助率 （e）</t>
    <rPh sb="6" eb="9">
      <t>ホジョリツ</t>
    </rPh>
    <phoneticPr fontId="15"/>
  </si>
  <si>
    <t>実支出予定額(b)
×補助率 (f)</t>
    <rPh sb="0" eb="1">
      <t>ジツ</t>
    </rPh>
    <rPh sb="1" eb="3">
      <t>シシュツ</t>
    </rPh>
    <rPh sb="3" eb="6">
      <t>ヨテイガク</t>
    </rPh>
    <rPh sb="11" eb="14">
      <t>ホジョリツ</t>
    </rPh>
    <phoneticPr fontId="15"/>
  </si>
  <si>
    <t>交付金の額</t>
    <rPh sb="0" eb="3">
      <t>コウフキン</t>
    </rPh>
    <rPh sb="4" eb="5">
      <t>ガク</t>
    </rPh>
    <phoneticPr fontId="15"/>
  </si>
  <si>
    <t>合　計</t>
    <rPh sb="0" eb="1">
      <t>ゴウ</t>
    </rPh>
    <rPh sb="2" eb="3">
      <t>ケイ</t>
    </rPh>
    <phoneticPr fontId="15"/>
  </si>
  <si>
    <t>支給認定区分別
内訳</t>
    <rPh sb="0" eb="2">
      <t>シキュウ</t>
    </rPh>
    <rPh sb="2" eb="4">
      <t>ニンテイ</t>
    </rPh>
    <rPh sb="4" eb="6">
      <t>クブン</t>
    </rPh>
    <rPh sb="6" eb="7">
      <t>ベツ</t>
    </rPh>
    <rPh sb="8" eb="10">
      <t>ウチワケ</t>
    </rPh>
    <phoneticPr fontId="15"/>
  </si>
  <si>
    <t>支給認定こども</t>
    <rPh sb="0" eb="2">
      <t>シキュウ</t>
    </rPh>
    <rPh sb="2" eb="4">
      <t>ニンテイ</t>
    </rPh>
    <phoneticPr fontId="15"/>
  </si>
  <si>
    <t>2号</t>
    <rPh sb="1" eb="2">
      <t>ゴウ</t>
    </rPh>
    <phoneticPr fontId="15"/>
  </si>
  <si>
    <t>3号</t>
    <rPh sb="1" eb="2">
      <t>ゴウ</t>
    </rPh>
    <phoneticPr fontId="15"/>
  </si>
  <si>
    <t>整備前の定員内訳</t>
    <rPh sb="0" eb="2">
      <t>セイビ</t>
    </rPh>
    <rPh sb="2" eb="3">
      <t>マエ</t>
    </rPh>
    <rPh sb="4" eb="6">
      <t>テイイン</t>
    </rPh>
    <rPh sb="6" eb="8">
      <t>ウチワケ</t>
    </rPh>
    <phoneticPr fontId="15"/>
  </si>
  <si>
    <t>整備後の定員内訳</t>
    <rPh sb="0" eb="2">
      <t>セイビ</t>
    </rPh>
    <rPh sb="2" eb="3">
      <t>ゴ</t>
    </rPh>
    <rPh sb="4" eb="6">
      <t>テイイン</t>
    </rPh>
    <rPh sb="6" eb="8">
      <t>ウチワケ</t>
    </rPh>
    <phoneticPr fontId="15"/>
  </si>
  <si>
    <t>入所率（現員／定員）</t>
    <rPh sb="0" eb="2">
      <t>ニュウショ</t>
    </rPh>
    <rPh sb="2" eb="3">
      <t>リツ</t>
    </rPh>
    <rPh sb="4" eb="6">
      <t>ゲンイン</t>
    </rPh>
    <rPh sb="7" eb="9">
      <t>テイイン</t>
    </rPh>
    <phoneticPr fontId="15"/>
  </si>
  <si>
    <t>定員に占める1号子どもの割合</t>
    <rPh sb="0" eb="2">
      <t>テイイン</t>
    </rPh>
    <rPh sb="3" eb="4">
      <t>シ</t>
    </rPh>
    <rPh sb="7" eb="8">
      <t>ゴウ</t>
    </rPh>
    <rPh sb="8" eb="9">
      <t>コ</t>
    </rPh>
    <rPh sb="12" eb="14">
      <t>ワリアイ</t>
    </rPh>
    <phoneticPr fontId="15"/>
  </si>
  <si>
    <t>定員に占める2・3号子どもの割合</t>
    <rPh sb="0" eb="2">
      <t>テイイン</t>
    </rPh>
    <rPh sb="3" eb="4">
      <t>シ</t>
    </rPh>
    <rPh sb="9" eb="10">
      <t>ゴウ</t>
    </rPh>
    <rPh sb="10" eb="11">
      <t>コ</t>
    </rPh>
    <rPh sb="14" eb="16">
      <t>ワリアイ</t>
    </rPh>
    <phoneticPr fontId="15"/>
  </si>
  <si>
    <t>（按分率の算出方法）</t>
    <rPh sb="1" eb="3">
      <t>アンブン</t>
    </rPh>
    <rPh sb="3" eb="4">
      <t>リツ</t>
    </rPh>
    <rPh sb="5" eb="7">
      <t>サンシュツ</t>
    </rPh>
    <rPh sb="7" eb="9">
      <t>ホウホウ</t>
    </rPh>
    <phoneticPr fontId="15"/>
  </si>
  <si>
    <t>病児・病後児保育事業（病児型・病後児型）を行う場合の人数</t>
    <rPh sb="0" eb="1">
      <t>ヤマイ</t>
    </rPh>
    <rPh sb="1" eb="2">
      <t>ジ</t>
    </rPh>
    <rPh sb="3" eb="5">
      <t>ビョウゴ</t>
    </rPh>
    <rPh sb="5" eb="6">
      <t>ジ</t>
    </rPh>
    <rPh sb="6" eb="8">
      <t>ホイク</t>
    </rPh>
    <rPh sb="8" eb="10">
      <t>ジギョウ</t>
    </rPh>
    <rPh sb="11" eb="13">
      <t>ビョウジ</t>
    </rPh>
    <rPh sb="13" eb="14">
      <t>ガタ</t>
    </rPh>
    <rPh sb="15" eb="17">
      <t>ビョウゴ</t>
    </rPh>
    <rPh sb="17" eb="18">
      <t>ジ</t>
    </rPh>
    <rPh sb="18" eb="19">
      <t>カタ</t>
    </rPh>
    <rPh sb="21" eb="22">
      <t>オコナ</t>
    </rPh>
    <rPh sb="23" eb="25">
      <t>バアイ</t>
    </rPh>
    <rPh sb="26" eb="28">
      <t>ニンズウ</t>
    </rPh>
    <phoneticPr fontId="15"/>
  </si>
  <si>
    <t>（　　　　　　　　　　）を行う場合の人数</t>
    <rPh sb="13" eb="14">
      <t>オコナ</t>
    </rPh>
    <rPh sb="15" eb="17">
      <t>バアイ</t>
    </rPh>
    <rPh sb="18" eb="20">
      <t>ニンズウ</t>
    </rPh>
    <phoneticPr fontId="15"/>
  </si>
  <si>
    <t>人）＝</t>
    <rPh sb="0" eb="1">
      <t>ニン</t>
    </rPh>
    <phoneticPr fontId="15"/>
  </si>
  <si>
    <t>医　務　室</t>
    <rPh sb="0" eb="1">
      <t>イ</t>
    </rPh>
    <rPh sb="2" eb="3">
      <t>ツトム</t>
    </rPh>
    <rPh sb="4" eb="5">
      <t>シツ</t>
    </rPh>
    <phoneticPr fontId="15"/>
  </si>
  <si>
    <t>　　病児・病後児保育室
　　（病児型・病後児型）</t>
    <rPh sb="2" eb="4">
      <t>ビョウジ</t>
    </rPh>
    <rPh sb="5" eb="7">
      <t>ビョウゴ</t>
    </rPh>
    <rPh sb="7" eb="8">
      <t>ジ</t>
    </rPh>
    <rPh sb="8" eb="10">
      <t>ホイク</t>
    </rPh>
    <rPh sb="10" eb="11">
      <t>シツ</t>
    </rPh>
    <rPh sb="15" eb="17">
      <t>ビョウジ</t>
    </rPh>
    <rPh sb="17" eb="18">
      <t>ガタ</t>
    </rPh>
    <rPh sb="19" eb="21">
      <t>ビョウゴ</t>
    </rPh>
    <rPh sb="21" eb="22">
      <t>ジ</t>
    </rPh>
    <rPh sb="22" eb="23">
      <t>カタ</t>
    </rPh>
    <phoneticPr fontId="15"/>
  </si>
  <si>
    <t>　　その他（　　　　　　　　　　　）</t>
    <rPh sb="4" eb="5">
      <t>タ</t>
    </rPh>
    <phoneticPr fontId="15"/>
  </si>
  <si>
    <t>工事（修繕）の内容・施設整備を必要とする理由（民老改築の場合は、緊急的な整備を要する理由）</t>
    <rPh sb="0" eb="2">
      <t>コウジ</t>
    </rPh>
    <rPh sb="3" eb="5">
      <t>シュウゼン</t>
    </rPh>
    <rPh sb="7" eb="9">
      <t>ナイヨウ</t>
    </rPh>
    <rPh sb="25" eb="27">
      <t>カイチク</t>
    </rPh>
    <phoneticPr fontId="15"/>
  </si>
  <si>
    <t>交付金</t>
    <rPh sb="0" eb="2">
      <t>コウフ</t>
    </rPh>
    <rPh sb="2" eb="3">
      <t>キン</t>
    </rPh>
    <phoneticPr fontId="15"/>
  </si>
  <si>
    <t>市区町村
負担額</t>
    <rPh sb="0" eb="4">
      <t>シクチョウソン</t>
    </rPh>
    <rPh sb="5" eb="7">
      <t>フタン</t>
    </rPh>
    <rPh sb="7" eb="8">
      <t>ガク</t>
    </rPh>
    <phoneticPr fontId="15"/>
  </si>
  <si>
    <t>地　方　債</t>
    <rPh sb="0" eb="1">
      <t>チ</t>
    </rPh>
    <rPh sb="2" eb="3">
      <t>ホウ</t>
    </rPh>
    <rPh sb="4" eb="5">
      <t>サイ</t>
    </rPh>
    <phoneticPr fontId="15"/>
  </si>
  <si>
    <t>医療機構等借入</t>
    <rPh sb="0" eb="2">
      <t>イリョウ</t>
    </rPh>
    <rPh sb="2" eb="4">
      <t>キコウ</t>
    </rPh>
    <rPh sb="4" eb="5">
      <t>トウ</t>
    </rPh>
    <rPh sb="5" eb="7">
      <t>カリイレ</t>
    </rPh>
    <phoneticPr fontId="15"/>
  </si>
  <si>
    <t>市区町村の予算措置状況</t>
    <rPh sb="0" eb="2">
      <t>シク</t>
    </rPh>
    <rPh sb="2" eb="4">
      <t>チョウソン</t>
    </rPh>
    <rPh sb="9" eb="11">
      <t>ジョウキョウ</t>
    </rPh>
    <phoneticPr fontId="15"/>
  </si>
  <si>
    <t>当初</t>
    <rPh sb="0" eb="2">
      <t>トウショ</t>
    </rPh>
    <phoneticPr fontId="15"/>
  </si>
  <si>
    <t>補正（</t>
    <rPh sb="0" eb="2">
      <t>ホセイ</t>
    </rPh>
    <phoneticPr fontId="15"/>
  </si>
  <si>
    <t>設置主体の予算措置状況</t>
  </si>
  <si>
    <t>社会福祉法人・学校法人・その他（　　　）</t>
    <rPh sb="0" eb="2">
      <t>シャカイ</t>
    </rPh>
    <rPh sb="2" eb="4">
      <t>フクシ</t>
    </rPh>
    <rPh sb="4" eb="6">
      <t>ホウジン</t>
    </rPh>
    <rPh sb="7" eb="9">
      <t>ガッコウ</t>
    </rPh>
    <rPh sb="9" eb="11">
      <t>ホウジン</t>
    </rPh>
    <rPh sb="14" eb="15">
      <t>タ</t>
    </rPh>
    <phoneticPr fontId="15"/>
  </si>
  <si>
    <t>開所時間</t>
    <rPh sb="0" eb="2">
      <t>カイショ</t>
    </rPh>
    <rPh sb="2" eb="4">
      <t>ジカン</t>
    </rPh>
    <phoneticPr fontId="15"/>
  </si>
  <si>
    <t>:  ～  :  （延長時間　  :  ～  :  　）</t>
    <rPh sb="10" eb="12">
      <t>エンチョウ</t>
    </rPh>
    <rPh sb="12" eb="14">
      <t>ジカン</t>
    </rPh>
    <phoneticPr fontId="15"/>
  </si>
  <si>
    <t>定員</t>
    <phoneticPr fontId="5"/>
  </si>
  <si>
    <t>2.3号</t>
    <rPh sb="3" eb="4">
      <t>ゴウ</t>
    </rPh>
    <phoneticPr fontId="15"/>
  </si>
  <si>
    <t>現員</t>
    <phoneticPr fontId="5"/>
  </si>
  <si>
    <t>％</t>
    <phoneticPr fontId="15"/>
  </si>
  <si>
    <t>㎡</t>
    <phoneticPr fontId="15"/>
  </si>
  <si>
    <t>1.98㎡×２歳以上児定員数</t>
    <rPh sb="7" eb="10">
      <t>サイイジョウ</t>
    </rPh>
    <rPh sb="10" eb="11">
      <t>ジ</t>
    </rPh>
    <rPh sb="11" eb="13">
      <t>テイイン</t>
    </rPh>
    <rPh sb="13" eb="14">
      <t>スウ</t>
    </rPh>
    <phoneticPr fontId="15"/>
  </si>
  <si>
    <t>　</t>
    <phoneticPr fontId="15"/>
  </si>
  <si>
    <t>㎡</t>
    <phoneticPr fontId="15"/>
  </si>
  <si>
    <t>屋外遊戯場面積（屋外園庭）</t>
    <rPh sb="0" eb="2">
      <t>オクガイ</t>
    </rPh>
    <rPh sb="2" eb="4">
      <t>ユウギ</t>
    </rPh>
    <rPh sb="4" eb="5">
      <t>バ</t>
    </rPh>
    <rPh sb="5" eb="7">
      <t>メンセキ</t>
    </rPh>
    <rPh sb="8" eb="10">
      <t>オクガイ</t>
    </rPh>
    <rPh sb="10" eb="12">
      <t>エンテイ</t>
    </rPh>
    <phoneticPr fontId="15"/>
  </si>
  <si>
    <t>　屋　外　遊　戯　場　（適・否）</t>
    <phoneticPr fontId="15"/>
  </si>
  <si>
    <t>屋外遊戯場面積（屋上園庭）</t>
    <phoneticPr fontId="5"/>
  </si>
  <si>
    <t>　 3.3㎡×2歳以上児定員数</t>
    <rPh sb="8" eb="11">
      <t>サイイジョウ</t>
    </rPh>
    <rPh sb="11" eb="12">
      <t>ジ</t>
    </rPh>
    <rPh sb="12" eb="14">
      <t>テイイン</t>
    </rPh>
    <rPh sb="14" eb="15">
      <t>スウ</t>
    </rPh>
    <phoneticPr fontId="15"/>
  </si>
  <si>
    <t>保育に必要な用具　　（適・否）</t>
    <phoneticPr fontId="15"/>
  </si>
  <si>
    <t>資源有効活用整備の有無（該当するものに○をつけること。）</t>
    <phoneticPr fontId="15"/>
  </si>
  <si>
    <t>　施設から出るごみの有効活用及び排出量の抑制等ごみ処理のための整備</t>
    <phoneticPr fontId="15"/>
  </si>
  <si>
    <t>　光熱水費等の節減及び地域の環境保全のためのソーラー整備</t>
    <phoneticPr fontId="15"/>
  </si>
  <si>
    <t>　その他（　　　　　　　　　　　　　　　　　　）</t>
    <phoneticPr fontId="15"/>
  </si>
  <si>
    <t>(        )</t>
    <phoneticPr fontId="15"/>
  </si>
  <si>
    <t>　　一時預かり保育用保育室</t>
    <rPh sb="2" eb="4">
      <t>イチジ</t>
    </rPh>
    <rPh sb="4" eb="5">
      <t>アズ</t>
    </rPh>
    <rPh sb="7" eb="10">
      <t>ホイクヨウ</t>
    </rPh>
    <rPh sb="10" eb="12">
      <t>ホイク</t>
    </rPh>
    <rPh sb="12" eb="13">
      <t>シツ</t>
    </rPh>
    <phoneticPr fontId="15"/>
  </si>
  <si>
    <t>法人住所</t>
    <rPh sb="0" eb="2">
      <t>ホウジン</t>
    </rPh>
    <rPh sb="2" eb="4">
      <t>ジュウショ</t>
    </rPh>
    <phoneticPr fontId="5"/>
  </si>
  <si>
    <t>熊本市長　大西　一史  様</t>
    <rPh sb="0" eb="4">
      <t>クマモトシチョウ</t>
    </rPh>
    <rPh sb="5" eb="6">
      <t>ダイ</t>
    </rPh>
    <rPh sb="6" eb="7">
      <t>ニシ</t>
    </rPh>
    <rPh sb="8" eb="9">
      <t>イチ</t>
    </rPh>
    <rPh sb="9" eb="10">
      <t>シ</t>
    </rPh>
    <rPh sb="12" eb="13">
      <t>サマ</t>
    </rPh>
    <phoneticPr fontId="5"/>
  </si>
  <si>
    <t>（令和</t>
    <rPh sb="1" eb="3">
      <t>レイワ</t>
    </rPh>
    <phoneticPr fontId="15"/>
  </si>
  <si>
    <t>令和</t>
    <rPh sb="0" eb="2">
      <t>レイワ</t>
    </rPh>
    <phoneticPr fontId="15"/>
  </si>
  <si>
    <t>（　令和　　　　年　　　　　月　　　　　日  認  可  予  定）</t>
    <rPh sb="2" eb="4">
      <t>レイワ</t>
    </rPh>
    <phoneticPr fontId="2"/>
  </si>
  <si>
    <t>R　　　　年　　　月　末　日　現　在　</t>
    <phoneticPr fontId="2"/>
  </si>
  <si>
    <t>面積　（㎡）</t>
    <rPh sb="0" eb="2">
      <t>メンセキ</t>
    </rPh>
    <phoneticPr fontId="5"/>
  </si>
  <si>
    <t>面積 （㎡）</t>
    <rPh sb="0" eb="2">
      <t>メンセキ</t>
    </rPh>
    <phoneticPr fontId="5"/>
  </si>
  <si>
    <t>福祉医療機構
借入金</t>
    <rPh sb="0" eb="2">
      <t>フクシ</t>
    </rPh>
    <rPh sb="2" eb="4">
      <t>イリョウ</t>
    </rPh>
    <rPh sb="4" eb="6">
      <t>キコウ</t>
    </rPh>
    <rPh sb="7" eb="9">
      <t>カリイレ</t>
    </rPh>
    <phoneticPr fontId="2"/>
  </si>
  <si>
    <t>耐震診断</t>
    <rPh sb="0" eb="2">
      <t>タイシン</t>
    </rPh>
    <rPh sb="2" eb="4">
      <t>シンダン</t>
    </rPh>
    <phoneticPr fontId="15"/>
  </si>
  <si>
    <t>Is/Iw</t>
    <phoneticPr fontId="15"/>
  </si>
  <si>
    <t>※ 2か年事業の場合は(h)×進捗率で当該年度分を算出。2か年目の場合は、1か年目の協議書及び交付決定通知書の写しを添付すること。</t>
    <phoneticPr fontId="15"/>
  </si>
  <si>
    <t>交付金の額（h）</t>
    <rPh sb="0" eb="3">
      <t>コウフキン</t>
    </rPh>
    <rPh sb="4" eb="5">
      <t>ガク</t>
    </rPh>
    <phoneticPr fontId="15"/>
  </si>
  <si>
    <t>(e)と(f)を比較して
小さい方(g)</t>
    <rPh sb="8" eb="10">
      <t>ヒカク</t>
    </rPh>
    <rPh sb="13" eb="14">
      <t>チイ</t>
    </rPh>
    <rPh sb="16" eb="17">
      <t>ホウ</t>
    </rPh>
    <phoneticPr fontId="15"/>
  </si>
  <si>
    <t>寄付金その他の収入額 (d)</t>
    <rPh sb="0" eb="3">
      <t>キフキン</t>
    </rPh>
    <rPh sb="5" eb="6">
      <t>タ</t>
    </rPh>
    <rPh sb="7" eb="9">
      <t>シュウニュウ</t>
    </rPh>
    <rPh sb="9" eb="10">
      <t>ガク</t>
    </rPh>
    <phoneticPr fontId="15"/>
  </si>
  <si>
    <t>対象経費の実支出予定額 (b)</t>
    <rPh sb="0" eb="2">
      <t>タイショウ</t>
    </rPh>
    <rPh sb="2" eb="4">
      <t>ケイヒ</t>
    </rPh>
    <rPh sb="5" eb="6">
      <t>ジツ</t>
    </rPh>
    <rPh sb="6" eb="8">
      <t>シシュツ</t>
    </rPh>
    <rPh sb="8" eb="10">
      <t>ヨテイ</t>
    </rPh>
    <rPh sb="10" eb="11">
      <t>ガク</t>
    </rPh>
    <phoneticPr fontId="15"/>
  </si>
  <si>
    <t>計（a)</t>
    <rPh sb="0" eb="1">
      <t>ケイ</t>
    </rPh>
    <phoneticPr fontId="15"/>
  </si>
  <si>
    <t>（その他、予定があれば記載）</t>
    <rPh sb="3" eb="4">
      <t>タ</t>
    </rPh>
    <rPh sb="5" eb="7">
      <t>ヨテイ</t>
    </rPh>
    <rPh sb="11" eb="13">
      <t>キサイ</t>
    </rPh>
    <phoneticPr fontId="15"/>
  </si>
  <si>
    <t>事前調査日　　年　月　日</t>
    <rPh sb="0" eb="2">
      <t>ジゼン</t>
    </rPh>
    <rPh sb="2" eb="4">
      <t>チョウサ</t>
    </rPh>
    <rPh sb="4" eb="5">
      <t>ビ</t>
    </rPh>
    <rPh sb="7" eb="8">
      <t>ネン</t>
    </rPh>
    <rPh sb="9" eb="10">
      <t>ガツ</t>
    </rPh>
    <rPh sb="11" eb="12">
      <t>ニチ</t>
    </rPh>
    <phoneticPr fontId="15"/>
  </si>
  <si>
    <t>　　年　月　日予定</t>
    <phoneticPr fontId="15"/>
  </si>
  <si>
    <t>工事着手にかかる事前届出の実施</t>
    <rPh sb="0" eb="2">
      <t>コウジ</t>
    </rPh>
    <rPh sb="2" eb="4">
      <t>チャクシュ</t>
    </rPh>
    <rPh sb="8" eb="10">
      <t>ジゼン</t>
    </rPh>
    <rPh sb="10" eb="11">
      <t>トド</t>
    </rPh>
    <rPh sb="11" eb="12">
      <t>デ</t>
    </rPh>
    <rPh sb="13" eb="15">
      <t>ジッシ</t>
    </rPh>
    <phoneticPr fontId="15"/>
  </si>
  <si>
    <t>□その他</t>
    <rPh sb="3" eb="4">
      <t>タ</t>
    </rPh>
    <phoneticPr fontId="15"/>
  </si>
  <si>
    <t>大防法</t>
    <rPh sb="0" eb="3">
      <t>タイボウホウボウホウ</t>
    </rPh>
    <phoneticPr fontId="15"/>
  </si>
  <si>
    <t>□</t>
    <phoneticPr fontId="15"/>
  </si>
  <si>
    <t>石綿則</t>
    <phoneticPr fontId="15"/>
  </si>
  <si>
    <t>使用されていない</t>
    <rPh sb="0" eb="2">
      <t>シヨウ</t>
    </rPh>
    <phoneticPr fontId="15"/>
  </si>
  <si>
    <t>特定粉じん排出等作業届出の提出</t>
    <phoneticPr fontId="15"/>
  </si>
  <si>
    <t>確認済みである</t>
    <phoneticPr fontId="15"/>
  </si>
  <si>
    <t>使用されている</t>
    <rPh sb="0" eb="2">
      <t>シヨウ</t>
    </rPh>
    <phoneticPr fontId="15"/>
  </si>
  <si>
    <t>工事の際の職員・園児の安全性確保の方法</t>
    <rPh sb="0" eb="2">
      <t>コウジ</t>
    </rPh>
    <rPh sb="3" eb="4">
      <t>サイ</t>
    </rPh>
    <rPh sb="5" eb="7">
      <t>ショクイン</t>
    </rPh>
    <rPh sb="8" eb="10">
      <t>エンジ</t>
    </rPh>
    <rPh sb="11" eb="14">
      <t>アンゼンセイ</t>
    </rPh>
    <rPh sb="14" eb="16">
      <t>カクホ</t>
    </rPh>
    <rPh sb="17" eb="19">
      <t>ホウホウ</t>
    </rPh>
    <phoneticPr fontId="15"/>
  </si>
  <si>
    <t>アスベスト使用建物における工事着工前の必要手続きの予定</t>
    <rPh sb="5" eb="7">
      <t>シヨウ</t>
    </rPh>
    <rPh sb="7" eb="9">
      <t>タテモノ</t>
    </rPh>
    <rPh sb="13" eb="15">
      <t>コウジ</t>
    </rPh>
    <rPh sb="15" eb="17">
      <t>チャッコウ</t>
    </rPh>
    <rPh sb="17" eb="18">
      <t>マエ</t>
    </rPh>
    <rPh sb="19" eb="21">
      <t>ヒツヨウ</t>
    </rPh>
    <rPh sb="21" eb="23">
      <t>テツヅ</t>
    </rPh>
    <rPh sb="25" eb="27">
      <t>ヨテイ</t>
    </rPh>
    <phoneticPr fontId="15"/>
  </si>
  <si>
    <t>関係法令・必要手続きの確認状況</t>
    <rPh sb="0" eb="2">
      <t>カンケイ</t>
    </rPh>
    <rPh sb="2" eb="4">
      <t>ホウレイ</t>
    </rPh>
    <rPh sb="5" eb="7">
      <t>ヒツヨウ</t>
    </rPh>
    <rPh sb="7" eb="9">
      <t>テツヅ</t>
    </rPh>
    <rPh sb="11" eb="13">
      <t>カクニン</t>
    </rPh>
    <rPh sb="13" eb="15">
      <t>ジョウキョウ</t>
    </rPh>
    <phoneticPr fontId="15"/>
  </si>
  <si>
    <t>アスベストの使用の有無</t>
    <rPh sb="6" eb="8">
      <t>シヨウ</t>
    </rPh>
    <rPh sb="9" eb="11">
      <t>ウム</t>
    </rPh>
    <phoneticPr fontId="15"/>
  </si>
  <si>
    <t>アスベスト対策の状況</t>
    <rPh sb="5" eb="7">
      <t>タイサク</t>
    </rPh>
    <rPh sb="8" eb="10">
      <t>ジョウキョウ</t>
    </rPh>
    <phoneticPr fontId="15"/>
  </si>
  <si>
    <t xml:space="preserve">（移転後）
</t>
    <rPh sb="3" eb="4">
      <t>ゴ</t>
    </rPh>
    <phoneticPr fontId="15"/>
  </si>
  <si>
    <r>
      <t>（フリガナ）</t>
    </r>
    <r>
      <rPr>
        <sz val="9"/>
        <rFont val="ＭＳ ゴシック"/>
        <family val="3"/>
        <charset val="128"/>
      </rPr>
      <t xml:space="preserve">
 名　 称</t>
    </r>
    <rPh sb="8" eb="9">
      <t>ナ</t>
    </rPh>
    <rPh sb="11" eb="12">
      <t>ショウ</t>
    </rPh>
    <phoneticPr fontId="15"/>
  </si>
  <si>
    <r>
      <t xml:space="preserve">（フリガナ）
</t>
    </r>
    <r>
      <rPr>
        <sz val="9"/>
        <rFont val="ＭＳ ゴシック"/>
        <family val="3"/>
        <charset val="128"/>
      </rPr>
      <t>設置主体名</t>
    </r>
    <rPh sb="7" eb="9">
      <t>セッチ</t>
    </rPh>
    <rPh sb="9" eb="11">
      <t>シュタイ</t>
    </rPh>
    <rPh sb="11" eb="12">
      <t>メイ</t>
    </rPh>
    <phoneticPr fontId="15"/>
  </si>
  <si>
    <t>様式第１号</t>
    <rPh sb="0" eb="2">
      <t>ヨウシキ</t>
    </rPh>
    <rPh sb="2" eb="3">
      <t>ダイ</t>
    </rPh>
    <rPh sb="4" eb="5">
      <t>ゴウ</t>
    </rPh>
    <phoneticPr fontId="15"/>
  </si>
  <si>
    <t>様式第２号　</t>
    <rPh sb="0" eb="2">
      <t>ヨウシキ</t>
    </rPh>
    <rPh sb="2" eb="3">
      <t>ダイ</t>
    </rPh>
    <rPh sb="4" eb="5">
      <t>ゴウ</t>
    </rPh>
    <phoneticPr fontId="15"/>
  </si>
  <si>
    <t>本整備の該当箇所</t>
    <rPh sb="0" eb="1">
      <t>ホン</t>
    </rPh>
    <rPh sb="1" eb="3">
      <t>セイビ</t>
    </rPh>
    <rPh sb="4" eb="6">
      <t>ガイトウ</t>
    </rPh>
    <rPh sb="6" eb="8">
      <t>カショ</t>
    </rPh>
    <phoneticPr fontId="15"/>
  </si>
  <si>
    <t>教育部分</t>
    <rPh sb="0" eb="2">
      <t>キョウイク</t>
    </rPh>
    <rPh sb="2" eb="4">
      <t>ブブン</t>
    </rPh>
    <phoneticPr fontId="15"/>
  </si>
  <si>
    <t>保育所等</t>
    <rPh sb="0" eb="3">
      <t>ホイクショ</t>
    </rPh>
    <rPh sb="3" eb="4">
      <t>トウ</t>
    </rPh>
    <phoneticPr fontId="15"/>
  </si>
  <si>
    <t>総計(a')</t>
    <rPh sb="0" eb="2">
      <t>ソウケイ</t>
    </rPh>
    <phoneticPr fontId="39"/>
  </si>
  <si>
    <t>総計(g')</t>
    <rPh sb="0" eb="2">
      <t>ソウケイ</t>
    </rPh>
    <phoneticPr fontId="15"/>
  </si>
  <si>
    <t>※（a')と(g')を比較して小さい方</t>
    <rPh sb="11" eb="13">
      <t>ヒカク</t>
    </rPh>
    <rPh sb="15" eb="16">
      <t>チイ</t>
    </rPh>
    <rPh sb="18" eb="19">
      <t>ホウ</t>
    </rPh>
    <phoneticPr fontId="15"/>
  </si>
  <si>
    <t>平年度（Ｒ８年度）予想</t>
    <phoneticPr fontId="39"/>
  </si>
  <si>
    <t>保育所等</t>
    <rPh sb="0" eb="3">
      <t>ホイクジョ</t>
    </rPh>
    <rPh sb="3" eb="4">
      <t>トウ</t>
    </rPh>
    <phoneticPr fontId="39"/>
  </si>
  <si>
    <t>教育部分</t>
    <rPh sb="0" eb="2">
      <t>キョウイク</t>
    </rPh>
    <rPh sb="2" eb="4">
      <t>ブブン</t>
    </rPh>
    <phoneticPr fontId="39"/>
  </si>
  <si>
    <t>他の国庫補助金の申請の有無</t>
    <rPh sb="0" eb="1">
      <t>タ</t>
    </rPh>
    <rPh sb="2" eb="4">
      <t>コッコ</t>
    </rPh>
    <rPh sb="4" eb="7">
      <t>ホジョキン</t>
    </rPh>
    <rPh sb="8" eb="10">
      <t>シンセイ</t>
    </rPh>
    <rPh sb="11" eb="13">
      <t>ウム</t>
    </rPh>
    <phoneticPr fontId="15"/>
  </si>
  <si>
    <t>有（補助金名をご記載ください。）</t>
    <rPh sb="0" eb="1">
      <t>ア</t>
    </rPh>
    <rPh sb="2" eb="5">
      <t>ホジョキン</t>
    </rPh>
    <rPh sb="5" eb="6">
      <t>メイ</t>
    </rPh>
    <rPh sb="8" eb="10">
      <t>キサイ</t>
    </rPh>
    <phoneticPr fontId="39"/>
  </si>
  <si>
    <t>うち保育所部分</t>
    <rPh sb="2" eb="5">
      <t>ホイクジョ</t>
    </rPh>
    <rPh sb="5" eb="7">
      <t>ブブン</t>
    </rPh>
    <phoneticPr fontId="39"/>
  </si>
  <si>
    <t>整備前　　⇒　　整備後</t>
    <rPh sb="0" eb="2">
      <t>セイビ</t>
    </rPh>
    <rPh sb="2" eb="3">
      <t>マエ</t>
    </rPh>
    <rPh sb="8" eb="10">
      <t>セイビ</t>
    </rPh>
    <rPh sb="10" eb="11">
      <t>ゴ</t>
    </rPh>
    <phoneticPr fontId="15"/>
  </si>
  <si>
    <t>保育所等
国庫補助率</t>
    <rPh sb="0" eb="3">
      <t>ホイクジョ</t>
    </rPh>
    <rPh sb="3" eb="4">
      <t>トウ</t>
    </rPh>
    <rPh sb="5" eb="7">
      <t>コッコ</t>
    </rPh>
    <rPh sb="7" eb="10">
      <t>ホジョリツ</t>
    </rPh>
    <phoneticPr fontId="39"/>
  </si>
  <si>
    <t>教育部分
国庫補助率</t>
    <rPh sb="0" eb="2">
      <t>キョウイク</t>
    </rPh>
    <rPh sb="2" eb="4">
      <t>ブブン</t>
    </rPh>
    <rPh sb="5" eb="10">
      <t>コッコホジョリツ</t>
    </rPh>
    <phoneticPr fontId="39"/>
  </si>
  <si>
    <t>うち教育部分</t>
    <rPh sb="2" eb="4">
      <t>キョウイク</t>
    </rPh>
    <rPh sb="4" eb="6">
      <t>ブブン</t>
    </rPh>
    <phoneticPr fontId="39"/>
  </si>
  <si>
    <t>⇒</t>
    <phoneticPr fontId="39"/>
  </si>
  <si>
    <t>民老分交付金額
（保育所部分に係る交付額）</t>
    <rPh sb="0" eb="1">
      <t>ミン</t>
    </rPh>
    <rPh sb="1" eb="2">
      <t>ロウ</t>
    </rPh>
    <rPh sb="2" eb="3">
      <t>ブン</t>
    </rPh>
    <rPh sb="3" eb="5">
      <t>コウフ</t>
    </rPh>
    <rPh sb="5" eb="7">
      <t>キンガク</t>
    </rPh>
    <rPh sb="9" eb="12">
      <t>ホイクショ</t>
    </rPh>
    <rPh sb="12" eb="14">
      <t>ブブン</t>
    </rPh>
    <rPh sb="15" eb="16">
      <t>カカ</t>
    </rPh>
    <rPh sb="17" eb="20">
      <t>コウフガク</t>
    </rPh>
    <phoneticPr fontId="15"/>
  </si>
  <si>
    <t>千円</t>
    <rPh sb="0" eb="2">
      <t>センエン</t>
    </rPh>
    <phoneticPr fontId="39"/>
  </si>
  <si>
    <t>※有の場合、「老朽民間児童福祉施設等の整備について」（こ成事第431号 令和5年年8月22日こども家庭庁成育局長通知）に定める様式を提出すること。（様式番号③）老朽度調査表</t>
    <phoneticPr fontId="15"/>
  </si>
  <si>
    <t>【１】按分率算定表（本体工事費）</t>
    <rPh sb="3" eb="6">
      <t>アンブンリツ</t>
    </rPh>
    <rPh sb="6" eb="8">
      <t>サンテイ</t>
    </rPh>
    <rPh sb="8" eb="9">
      <t>ヒョウ</t>
    </rPh>
    <rPh sb="10" eb="12">
      <t>ホンタイ</t>
    </rPh>
    <rPh sb="12" eb="15">
      <t>コウジヒ</t>
    </rPh>
    <phoneticPr fontId="5"/>
  </si>
  <si>
    <r>
      <t>（整備</t>
    </r>
    <r>
      <rPr>
        <b/>
        <u/>
        <sz val="12"/>
        <color rgb="FFFF0000"/>
        <rFont val="ＭＳ Ｐゴシック"/>
        <family val="3"/>
        <charset val="128"/>
      </rPr>
      <t>後</t>
    </r>
    <r>
      <rPr>
        <sz val="12"/>
        <rFont val="ＭＳ Ｐゴシック"/>
        <family val="3"/>
        <charset val="128"/>
      </rPr>
      <t>定員）</t>
    </r>
    <phoneticPr fontId="39"/>
  </si>
  <si>
    <t>(人)</t>
    <rPh sb="1" eb="2">
      <t>ニン</t>
    </rPh>
    <phoneticPr fontId="39"/>
  </si>
  <si>
    <t>１号定員</t>
    <rPh sb="1" eb="2">
      <t>ゴウ</t>
    </rPh>
    <rPh sb="2" eb="4">
      <t>テイイン</t>
    </rPh>
    <phoneticPr fontId="39"/>
  </si>
  <si>
    <t>２号定員</t>
    <rPh sb="1" eb="2">
      <t>ゴウ</t>
    </rPh>
    <rPh sb="2" eb="4">
      <t>テイイン</t>
    </rPh>
    <phoneticPr fontId="39"/>
  </si>
  <si>
    <t>３号定員</t>
    <rPh sb="1" eb="2">
      <t>ゴウ</t>
    </rPh>
    <rPh sb="2" eb="4">
      <t>テイイン</t>
    </rPh>
    <phoneticPr fontId="39"/>
  </si>
  <si>
    <t>（㎡）</t>
    <phoneticPr fontId="5"/>
  </si>
  <si>
    <t>（人）</t>
    <rPh sb="1" eb="2">
      <t>ニン</t>
    </rPh>
    <phoneticPr fontId="5"/>
  </si>
  <si>
    <t>階</t>
    <rPh sb="0" eb="1">
      <t>カイ</t>
    </rPh>
    <phoneticPr fontId="5"/>
  </si>
  <si>
    <t>部屋名</t>
    <rPh sb="0" eb="2">
      <t>ヘヤ</t>
    </rPh>
    <rPh sb="2" eb="3">
      <t>メイ</t>
    </rPh>
    <phoneticPr fontId="5"/>
  </si>
  <si>
    <t>①幼稚園部分
（幼稚園機能（１号）
専有部分）</t>
    <rPh sb="1" eb="4">
      <t>ヨウチエン</t>
    </rPh>
    <rPh sb="4" eb="6">
      <t>ブブン</t>
    </rPh>
    <rPh sb="8" eb="11">
      <t>ヨウチエン</t>
    </rPh>
    <rPh sb="11" eb="13">
      <t>キノウ</t>
    </rPh>
    <rPh sb="15" eb="16">
      <t>ゴウ</t>
    </rPh>
    <rPh sb="18" eb="20">
      <t>センユウ</t>
    </rPh>
    <rPh sb="20" eb="22">
      <t>ブブン</t>
    </rPh>
    <phoneticPr fontId="5"/>
  </si>
  <si>
    <t>③共有部分</t>
    <rPh sb="1" eb="3">
      <t>キョウユウ</t>
    </rPh>
    <rPh sb="3" eb="5">
      <t>ブブン</t>
    </rPh>
    <phoneticPr fontId="5"/>
  </si>
  <si>
    <t>共有部分按分割合</t>
    <rPh sb="0" eb="2">
      <t>キョウユウ</t>
    </rPh>
    <rPh sb="2" eb="4">
      <t>ブブン</t>
    </rPh>
    <rPh sb="4" eb="6">
      <t>アンブン</t>
    </rPh>
    <rPh sb="6" eb="8">
      <t>ワリアイ</t>
    </rPh>
    <phoneticPr fontId="39"/>
  </si>
  <si>
    <t>うち、１号部分</t>
    <rPh sb="4" eb="5">
      <t>ゴウ</t>
    </rPh>
    <rPh sb="5" eb="7">
      <t>ブブン</t>
    </rPh>
    <phoneticPr fontId="5"/>
  </si>
  <si>
    <t>うち、２号部分</t>
    <rPh sb="4" eb="5">
      <t>ゴウ</t>
    </rPh>
    <rPh sb="5" eb="7">
      <t>ブブン</t>
    </rPh>
    <phoneticPr fontId="5"/>
  </si>
  <si>
    <t>うち、３号部分</t>
    <rPh sb="4" eb="5">
      <t>ゴウ</t>
    </rPh>
    <rPh sb="5" eb="7">
      <t>ブブン</t>
    </rPh>
    <phoneticPr fontId="5"/>
  </si>
  <si>
    <t>１号</t>
    <rPh sb="1" eb="2">
      <t>ゴウ</t>
    </rPh>
    <phoneticPr fontId="39"/>
  </si>
  <si>
    <t>２号</t>
    <rPh sb="1" eb="2">
      <t>ゴウ</t>
    </rPh>
    <phoneticPr fontId="39"/>
  </si>
  <si>
    <t>３号</t>
    <rPh sb="1" eb="2">
      <t>ゴウ</t>
    </rPh>
    <phoneticPr fontId="39"/>
  </si>
  <si>
    <t>１階</t>
    <rPh sb="1" eb="2">
      <t>カイ</t>
    </rPh>
    <phoneticPr fontId="5"/>
  </si>
  <si>
    <t>２階</t>
    <phoneticPr fontId="5"/>
  </si>
  <si>
    <t>３階</t>
    <rPh sb="1" eb="2">
      <t>カイ</t>
    </rPh>
    <phoneticPr fontId="39"/>
  </si>
  <si>
    <t>合計</t>
    <rPh sb="0" eb="2">
      <t>ゴウケイ</t>
    </rPh>
    <phoneticPr fontId="5"/>
  </si>
  <si>
    <t>a</t>
    <phoneticPr fontId="5"/>
  </si>
  <si>
    <t>b</t>
    <phoneticPr fontId="5"/>
  </si>
  <si>
    <t>c</t>
    <phoneticPr fontId="5"/>
  </si>
  <si>
    <t>d</t>
    <phoneticPr fontId="5"/>
  </si>
  <si>
    <t>e</t>
    <phoneticPr fontId="39"/>
  </si>
  <si>
    <t>f</t>
    <phoneticPr fontId="5"/>
  </si>
  <si>
    <t>教育部分面積 （ a+d ）：</t>
    <rPh sb="0" eb="2">
      <t>キョウイク</t>
    </rPh>
    <rPh sb="2" eb="4">
      <t>ブブン</t>
    </rPh>
    <rPh sb="4" eb="6">
      <t>メンセキ</t>
    </rPh>
    <phoneticPr fontId="5"/>
  </si>
  <si>
    <t>保育部分面積（b+e+f）：</t>
    <rPh sb="0" eb="2">
      <t>ホイク</t>
    </rPh>
    <rPh sb="2" eb="4">
      <t>ブブン</t>
    </rPh>
    <rPh sb="4" eb="6">
      <t>メンセキ</t>
    </rPh>
    <phoneticPr fontId="5"/>
  </si>
  <si>
    <t>按分率（教育）：</t>
    <rPh sb="0" eb="3">
      <t>アンブンリツ</t>
    </rPh>
    <rPh sb="4" eb="6">
      <t>キョウイク</t>
    </rPh>
    <phoneticPr fontId="5"/>
  </si>
  <si>
    <t>按分率（保育）：</t>
    <rPh sb="0" eb="3">
      <t>アンブンリツ</t>
    </rPh>
    <rPh sb="4" eb="6">
      <t>ホイク</t>
    </rPh>
    <phoneticPr fontId="5"/>
  </si>
  <si>
    <t>【２】按分率算定表（解体撤去工事費）</t>
    <rPh sb="3" eb="6">
      <t>アンブンリツ</t>
    </rPh>
    <rPh sb="6" eb="8">
      <t>サンテイ</t>
    </rPh>
    <rPh sb="8" eb="9">
      <t>ヒョウ</t>
    </rPh>
    <rPh sb="10" eb="12">
      <t>カイタイ</t>
    </rPh>
    <rPh sb="12" eb="14">
      <t>テッキョ</t>
    </rPh>
    <rPh sb="14" eb="17">
      <t>コウジヒ</t>
    </rPh>
    <phoneticPr fontId="5"/>
  </si>
  <si>
    <r>
      <t>（整備</t>
    </r>
    <r>
      <rPr>
        <b/>
        <u/>
        <sz val="12"/>
        <color rgb="FFFF0000"/>
        <rFont val="ＭＳ Ｐゴシック"/>
        <family val="3"/>
        <charset val="128"/>
      </rPr>
      <t>前</t>
    </r>
    <r>
      <rPr>
        <sz val="12"/>
        <rFont val="ＭＳ Ｐゴシック"/>
        <family val="3"/>
        <charset val="128"/>
      </rPr>
      <t>定員）</t>
    </r>
    <rPh sb="3" eb="4">
      <t>マエ</t>
    </rPh>
    <phoneticPr fontId="39"/>
  </si>
  <si>
    <t>【２】按分率算定表（仮設施設整備工事費）</t>
    <rPh sb="3" eb="6">
      <t>アンブンリツ</t>
    </rPh>
    <rPh sb="6" eb="8">
      <t>サンテイ</t>
    </rPh>
    <rPh sb="8" eb="9">
      <t>ヒョウ</t>
    </rPh>
    <rPh sb="10" eb="12">
      <t>カセツ</t>
    </rPh>
    <phoneticPr fontId="5"/>
  </si>
  <si>
    <t>【３】実支出予定額算定表</t>
    <rPh sb="3" eb="6">
      <t>ジツシシュツ</t>
    </rPh>
    <rPh sb="6" eb="8">
      <t>ヨテイ</t>
    </rPh>
    <rPh sb="8" eb="9">
      <t>ガク</t>
    </rPh>
    <rPh sb="9" eb="11">
      <t>サンテイ</t>
    </rPh>
    <rPh sb="11" eb="12">
      <t>ヒョウ</t>
    </rPh>
    <phoneticPr fontId="59"/>
  </si>
  <si>
    <r>
      <t>（整備</t>
    </r>
    <r>
      <rPr>
        <b/>
        <u/>
        <sz val="14"/>
        <color rgb="FFFF0000"/>
        <rFont val="ＭＳ Ｐゴシック"/>
        <family val="3"/>
        <charset val="128"/>
      </rPr>
      <t>前</t>
    </r>
    <r>
      <rPr>
        <sz val="14"/>
        <rFont val="ＭＳ Ｐゴシック"/>
        <family val="3"/>
        <charset val="128"/>
      </rPr>
      <t>定員）</t>
    </r>
    <rPh sb="1" eb="3">
      <t>セイビ</t>
    </rPh>
    <rPh sb="3" eb="4">
      <t>マエ</t>
    </rPh>
    <rPh sb="4" eb="6">
      <t>テイイン</t>
    </rPh>
    <phoneticPr fontId="39"/>
  </si>
  <si>
    <r>
      <t>（整備</t>
    </r>
    <r>
      <rPr>
        <b/>
        <u/>
        <sz val="14"/>
        <color rgb="FFFF0000"/>
        <rFont val="ＭＳ Ｐゴシック"/>
        <family val="3"/>
        <charset val="128"/>
      </rPr>
      <t>前</t>
    </r>
    <r>
      <rPr>
        <b/>
        <sz val="14"/>
        <rFont val="ＭＳ Ｐゴシック"/>
        <family val="3"/>
        <charset val="128"/>
      </rPr>
      <t>按分率</t>
    </r>
    <r>
      <rPr>
        <sz val="14"/>
        <rFont val="ＭＳ Ｐゴシック"/>
        <family val="3"/>
        <charset val="128"/>
      </rPr>
      <t>）　
　　※解体撤去工事費、仮設施設整備工事費　</t>
    </r>
    <rPh sb="1" eb="3">
      <t>セイビ</t>
    </rPh>
    <rPh sb="3" eb="4">
      <t>マエ</t>
    </rPh>
    <rPh sb="4" eb="7">
      <t>アンブンリツ</t>
    </rPh>
    <phoneticPr fontId="39"/>
  </si>
  <si>
    <t>按分率（教育部分）：</t>
    <rPh sb="0" eb="3">
      <t>アンブンリツ</t>
    </rPh>
    <rPh sb="4" eb="6">
      <t>キョウイク</t>
    </rPh>
    <rPh sb="6" eb="8">
      <t>ブブン</t>
    </rPh>
    <phoneticPr fontId="39"/>
  </si>
  <si>
    <t>按分率（保育部分）：</t>
    <rPh sb="0" eb="3">
      <t>アンブンリツ</t>
    </rPh>
    <rPh sb="4" eb="6">
      <t>ホイク</t>
    </rPh>
    <rPh sb="6" eb="8">
      <t>ブブン</t>
    </rPh>
    <phoneticPr fontId="39"/>
  </si>
  <si>
    <r>
      <t>（整備</t>
    </r>
    <r>
      <rPr>
        <b/>
        <u/>
        <sz val="14"/>
        <color rgb="FFFF0000"/>
        <rFont val="ＭＳ Ｐゴシック"/>
        <family val="3"/>
        <charset val="128"/>
      </rPr>
      <t>後</t>
    </r>
    <r>
      <rPr>
        <sz val="14"/>
        <rFont val="ＭＳ Ｐゴシック"/>
        <family val="3"/>
        <charset val="128"/>
      </rPr>
      <t>定員）</t>
    </r>
    <rPh sb="1" eb="3">
      <t>セイビ</t>
    </rPh>
    <rPh sb="3" eb="4">
      <t>ゴ</t>
    </rPh>
    <rPh sb="4" eb="6">
      <t>テイイン</t>
    </rPh>
    <phoneticPr fontId="39"/>
  </si>
  <si>
    <r>
      <t>（整備</t>
    </r>
    <r>
      <rPr>
        <b/>
        <u/>
        <sz val="14"/>
        <color rgb="FFFF0000"/>
        <rFont val="ＭＳ Ｐゴシック"/>
        <family val="3"/>
        <charset val="128"/>
      </rPr>
      <t>後</t>
    </r>
    <r>
      <rPr>
        <b/>
        <sz val="14"/>
        <rFont val="ＭＳ Ｐゴシック"/>
        <family val="3"/>
        <charset val="128"/>
      </rPr>
      <t>按分率</t>
    </r>
    <r>
      <rPr>
        <sz val="14"/>
        <rFont val="ＭＳ Ｐゴシック"/>
        <family val="3"/>
        <charset val="128"/>
      </rPr>
      <t>）　
　　※本体工事費</t>
    </r>
    <rPh sb="1" eb="3">
      <t>セイビ</t>
    </rPh>
    <rPh sb="3" eb="4">
      <t>ゴ</t>
    </rPh>
    <rPh sb="4" eb="7">
      <t>アンブンリツ</t>
    </rPh>
    <phoneticPr fontId="39"/>
  </si>
  <si>
    <t>総事業費</t>
    <rPh sb="0" eb="4">
      <t>ソウジギョウヒ</t>
    </rPh>
    <phoneticPr fontId="59"/>
  </si>
  <si>
    <t>対象経費の
実支出予定額</t>
    <rPh sb="0" eb="2">
      <t>タイショウ</t>
    </rPh>
    <rPh sb="2" eb="4">
      <t>ケイヒ</t>
    </rPh>
    <rPh sb="6" eb="9">
      <t>ジツシシュツ</t>
    </rPh>
    <rPh sb="9" eb="11">
      <t>ヨテイ</t>
    </rPh>
    <rPh sb="11" eb="12">
      <t>ガク</t>
    </rPh>
    <phoneticPr fontId="59"/>
  </si>
  <si>
    <t>総事業費
（うち幼稚園部分）</t>
    <rPh sb="0" eb="4">
      <t>ソウジギョウヒ</t>
    </rPh>
    <rPh sb="8" eb="11">
      <t>ヨウチエン</t>
    </rPh>
    <rPh sb="11" eb="13">
      <t>ブブン</t>
    </rPh>
    <phoneticPr fontId="59"/>
  </si>
  <si>
    <t>総事業費
（うち保育所部分）</t>
    <rPh sb="0" eb="4">
      <t>ソウジギョウヒ</t>
    </rPh>
    <rPh sb="8" eb="11">
      <t>ホイクショ</t>
    </rPh>
    <rPh sb="11" eb="13">
      <t>ブブン</t>
    </rPh>
    <phoneticPr fontId="59"/>
  </si>
  <si>
    <t>実支出予定額
（うち幼稚園部分）</t>
    <rPh sb="0" eb="3">
      <t>ジツシシュツ</t>
    </rPh>
    <rPh sb="3" eb="5">
      <t>ヨテイ</t>
    </rPh>
    <rPh sb="5" eb="6">
      <t>ガク</t>
    </rPh>
    <rPh sb="10" eb="13">
      <t>ヨウチエン</t>
    </rPh>
    <rPh sb="13" eb="15">
      <t>ブブン</t>
    </rPh>
    <phoneticPr fontId="59"/>
  </si>
  <si>
    <t>実支出予定額
（うち保育所部分）</t>
    <rPh sb="0" eb="3">
      <t>ジツシシュツ</t>
    </rPh>
    <rPh sb="3" eb="5">
      <t>ヨテイ</t>
    </rPh>
    <rPh sb="5" eb="6">
      <t>ガク</t>
    </rPh>
    <rPh sb="10" eb="13">
      <t>ホイクショ</t>
    </rPh>
    <rPh sb="13" eb="15">
      <t>ブブン</t>
    </rPh>
    <phoneticPr fontId="59"/>
  </si>
  <si>
    <t>対象経費 ＋ 対象外経費（外構など）</t>
    <rPh sb="0" eb="2">
      <t>タイショウ</t>
    </rPh>
    <rPh sb="2" eb="4">
      <t>ケイヒ</t>
    </rPh>
    <rPh sb="7" eb="10">
      <t>タイショウガイ</t>
    </rPh>
    <rPh sb="10" eb="12">
      <t>ケイヒ</t>
    </rPh>
    <rPh sb="13" eb="15">
      <t>ガイコウ</t>
    </rPh>
    <phoneticPr fontId="39"/>
  </si>
  <si>
    <t>対象経費　</t>
    <rPh sb="0" eb="2">
      <t>タイショウ</t>
    </rPh>
    <rPh sb="2" eb="4">
      <t>ケイヒ</t>
    </rPh>
    <phoneticPr fontId="59"/>
  </si>
  <si>
    <t>本体工事費</t>
    <rPh sb="0" eb="2">
      <t>ホンタイ</t>
    </rPh>
    <rPh sb="2" eb="4">
      <t>コウジ</t>
    </rPh>
    <rPh sb="4" eb="5">
      <t>ヒ</t>
    </rPh>
    <phoneticPr fontId="59"/>
  </si>
  <si>
    <t>ⅰ</t>
    <phoneticPr fontId="59"/>
  </si>
  <si>
    <t>工事費</t>
    <rPh sb="0" eb="3">
      <t>コウジヒ</t>
    </rPh>
    <phoneticPr fontId="59"/>
  </si>
  <si>
    <t>ⅱ</t>
    <phoneticPr fontId="59"/>
  </si>
  <si>
    <t>特殊附帯工事費</t>
    <rPh sb="0" eb="2">
      <t>トクシュ</t>
    </rPh>
    <rPh sb="2" eb="4">
      <t>フタイ</t>
    </rPh>
    <rPh sb="4" eb="7">
      <t>コウジヒ</t>
    </rPh>
    <phoneticPr fontId="59"/>
  </si>
  <si>
    <t>うち資源活用整備・消融雪設備整備</t>
    <phoneticPr fontId="39"/>
  </si>
  <si>
    <t>うち屋外教育環境整備</t>
    <rPh sb="2" eb="10">
      <t>オクガイキョウイクカンキョウセイビ</t>
    </rPh>
    <phoneticPr fontId="39"/>
  </si>
  <si>
    <t>ⅲ</t>
    <phoneticPr fontId="59"/>
  </si>
  <si>
    <t>外構工事費（防犯対策に限る。）</t>
    <rPh sb="0" eb="4">
      <t>ガイコウコウジ</t>
    </rPh>
    <rPh sb="4" eb="5">
      <t>ヒ</t>
    </rPh>
    <rPh sb="6" eb="8">
      <t>ボウハン</t>
    </rPh>
    <rPh sb="8" eb="10">
      <t>タイサク</t>
    </rPh>
    <rPh sb="11" eb="12">
      <t>カギ</t>
    </rPh>
    <phoneticPr fontId="59"/>
  </si>
  <si>
    <t>ⅳ</t>
    <phoneticPr fontId="59"/>
  </si>
  <si>
    <r>
      <t>工事事務費（</t>
    </r>
    <r>
      <rPr>
        <b/>
        <u/>
        <sz val="14"/>
        <color theme="1"/>
        <rFont val="ＭＳ Ｐゴシック"/>
        <family val="3"/>
        <charset val="128"/>
        <scheme val="minor"/>
      </rPr>
      <t>ⅰ～ⅲの合計の2.6%が上限</t>
    </r>
    <r>
      <rPr>
        <b/>
        <sz val="14"/>
        <color theme="1"/>
        <rFont val="ＭＳ Ｐゴシック"/>
        <family val="3"/>
        <charset val="128"/>
        <scheme val="minor"/>
      </rPr>
      <t>）</t>
    </r>
    <rPh sb="0" eb="2">
      <t>コウジ</t>
    </rPh>
    <rPh sb="2" eb="4">
      <t>ジム</t>
    </rPh>
    <rPh sb="4" eb="5">
      <t>ヒ</t>
    </rPh>
    <rPh sb="10" eb="12">
      <t>ゴウケイ</t>
    </rPh>
    <rPh sb="18" eb="20">
      <t>ジョウゲン</t>
    </rPh>
    <phoneticPr fontId="59"/>
  </si>
  <si>
    <t>うち設計監理料</t>
    <rPh sb="2" eb="4">
      <t>セッケイ</t>
    </rPh>
    <rPh sb="4" eb="6">
      <t>カンリ</t>
    </rPh>
    <rPh sb="6" eb="7">
      <t>リョウ</t>
    </rPh>
    <phoneticPr fontId="59"/>
  </si>
  <si>
    <t>うちその他工事事務費</t>
    <rPh sb="4" eb="5">
      <t>タ</t>
    </rPh>
    <rPh sb="5" eb="7">
      <t>コウジ</t>
    </rPh>
    <rPh sb="7" eb="9">
      <t>ジム</t>
    </rPh>
    <rPh sb="9" eb="10">
      <t>ヒ</t>
    </rPh>
    <phoneticPr fontId="59"/>
  </si>
  <si>
    <t>実施設計費等</t>
    <rPh sb="0" eb="5">
      <t>ジッシセッケイヒ</t>
    </rPh>
    <rPh sb="5" eb="6">
      <t>トウ</t>
    </rPh>
    <phoneticPr fontId="59"/>
  </si>
  <si>
    <t>耐震診断費</t>
    <rPh sb="0" eb="5">
      <t>タイシンシンダンヒ</t>
    </rPh>
    <phoneticPr fontId="59"/>
  </si>
  <si>
    <t>（単独で協議する必要があります。）</t>
    <rPh sb="1" eb="3">
      <t>タンドク</t>
    </rPh>
    <rPh sb="4" eb="6">
      <t>キョウギ</t>
    </rPh>
    <rPh sb="8" eb="10">
      <t>ヒツヨウ</t>
    </rPh>
    <phoneticPr fontId="39"/>
  </si>
  <si>
    <t>開設準備にかかる備品費等</t>
    <rPh sb="0" eb="2">
      <t>カイセツ</t>
    </rPh>
    <rPh sb="2" eb="4">
      <t>ジュンビ</t>
    </rPh>
    <rPh sb="8" eb="10">
      <t>ビヒン</t>
    </rPh>
    <rPh sb="10" eb="11">
      <t>ヒ</t>
    </rPh>
    <rPh sb="11" eb="12">
      <t>トウ</t>
    </rPh>
    <phoneticPr fontId="59"/>
  </si>
  <si>
    <t>土地賃借料（敷金を除き礼金を含む。）</t>
    <rPh sb="0" eb="2">
      <t>トチ</t>
    </rPh>
    <rPh sb="2" eb="5">
      <t>チンシャクリョウ</t>
    </rPh>
    <rPh sb="6" eb="8">
      <t>シキキン</t>
    </rPh>
    <rPh sb="9" eb="10">
      <t>ノゾ</t>
    </rPh>
    <rPh sb="11" eb="13">
      <t>レイキン</t>
    </rPh>
    <rPh sb="14" eb="15">
      <t>フク</t>
    </rPh>
    <phoneticPr fontId="59"/>
  </si>
  <si>
    <t>定期借地権設定のための一時金</t>
    <rPh sb="0" eb="2">
      <t>テイキ</t>
    </rPh>
    <rPh sb="2" eb="5">
      <t>シャクチケン</t>
    </rPh>
    <rPh sb="5" eb="7">
      <t>セッテイ</t>
    </rPh>
    <rPh sb="11" eb="14">
      <t>イチジキン</t>
    </rPh>
    <phoneticPr fontId="59"/>
  </si>
  <si>
    <t>地域の余裕スペース加算（事業費には含めず）</t>
    <rPh sb="0" eb="2">
      <t>チイキ</t>
    </rPh>
    <rPh sb="3" eb="5">
      <t>ヨユウ</t>
    </rPh>
    <rPh sb="9" eb="11">
      <t>カサン</t>
    </rPh>
    <rPh sb="12" eb="15">
      <t>ジギョウヒ</t>
    </rPh>
    <rPh sb="17" eb="18">
      <t>フク</t>
    </rPh>
    <phoneticPr fontId="59"/>
  </si>
  <si>
    <t>解体撤去工事費</t>
    <rPh sb="0" eb="2">
      <t>カイタイ</t>
    </rPh>
    <rPh sb="2" eb="4">
      <t>テッキョ</t>
    </rPh>
    <rPh sb="4" eb="7">
      <t>コウジヒ</t>
    </rPh>
    <phoneticPr fontId="59"/>
  </si>
  <si>
    <t>仮設施設整備工事費（賃借料を含む）</t>
    <rPh sb="0" eb="2">
      <t>カセツ</t>
    </rPh>
    <rPh sb="2" eb="4">
      <t>シセツ</t>
    </rPh>
    <rPh sb="4" eb="6">
      <t>セイビ</t>
    </rPh>
    <rPh sb="6" eb="9">
      <t>コウジヒ</t>
    </rPh>
    <phoneticPr fontId="59"/>
  </si>
  <si>
    <t>対象外経費（外構など）</t>
    <rPh sb="0" eb="5">
      <t>タイショウガイケイヒ</t>
    </rPh>
    <rPh sb="6" eb="8">
      <t>ガイコウ</t>
    </rPh>
    <phoneticPr fontId="59"/>
  </si>
  <si>
    <t>②保育所部分
（保育所機能（２号、３号）専有部分）</t>
    <rPh sb="1" eb="3">
      <t>ホイク</t>
    </rPh>
    <rPh sb="3" eb="4">
      <t>ショ</t>
    </rPh>
    <rPh sb="4" eb="6">
      <t>ブブン</t>
    </rPh>
    <rPh sb="8" eb="11">
      <t>ホイクショ</t>
    </rPh>
    <rPh sb="11" eb="13">
      <t>キノウ</t>
    </rPh>
    <rPh sb="15" eb="16">
      <t>ゴウ</t>
    </rPh>
    <rPh sb="18" eb="19">
      <t>ゴウ</t>
    </rPh>
    <rPh sb="20" eb="22">
      <t>センユウ</t>
    </rPh>
    <rPh sb="22" eb="24">
      <t>ブブン</t>
    </rPh>
    <phoneticPr fontId="5"/>
  </si>
  <si>
    <t>％</t>
    <phoneticPr fontId="5"/>
  </si>
  <si>
    <t>人）</t>
    <rPh sb="0" eb="1">
      <t>ニン</t>
    </rPh>
    <phoneticPr fontId="15"/>
  </si>
  <si>
    <t>＝</t>
    <phoneticPr fontId="5"/>
  </si>
  <si>
    <t>合計</t>
    <rPh sb="0" eb="2">
      <t>ゴウケイ</t>
    </rPh>
    <phoneticPr fontId="15"/>
  </si>
  <si>
    <t>満３歳児以上の園児について学級数</t>
    <rPh sb="13" eb="15">
      <t>ガッキュウ</t>
    </rPh>
    <rPh sb="15" eb="16">
      <t>スウ</t>
    </rPh>
    <phoneticPr fontId="5"/>
  </si>
  <si>
    <t>（</t>
    <phoneticPr fontId="5"/>
  </si>
  <si>
    <t>）</t>
    <phoneticPr fontId="5"/>
  </si>
  <si>
    <t>4.95㎡×０歳児定員数</t>
    <rPh sb="7" eb="9">
      <t>サイジ</t>
    </rPh>
    <rPh sb="8" eb="9">
      <t>ジ</t>
    </rPh>
    <rPh sb="9" eb="11">
      <t>テイイン</t>
    </rPh>
    <rPh sb="11" eb="12">
      <t>スウ</t>
    </rPh>
    <phoneticPr fontId="15"/>
  </si>
  <si>
    <t>3.3㎡×１歳児定員数</t>
    <rPh sb="6" eb="8">
      <t>サイジ</t>
    </rPh>
    <rPh sb="7" eb="8">
      <t>ジ</t>
    </rPh>
    <rPh sb="8" eb="10">
      <t>テイイン</t>
    </rPh>
    <rPh sb="10" eb="11">
      <t>スウ</t>
    </rPh>
    <phoneticPr fontId="15"/>
  </si>
  <si>
    <t>独立行政法人福祉医療機構に対する償還計画等調査</t>
    <rPh sb="0" eb="2">
      <t>ドクリツ</t>
    </rPh>
    <rPh sb="2" eb="4">
      <t>ギョウセイ</t>
    </rPh>
    <rPh sb="4" eb="6">
      <t>ホウジン</t>
    </rPh>
    <rPh sb="6" eb="8">
      <t>フクシ</t>
    </rPh>
    <rPh sb="8" eb="10">
      <t>イリョウ</t>
    </rPh>
    <rPh sb="10" eb="12">
      <t>キコウ</t>
    </rPh>
    <rPh sb="21" eb="23">
      <t>チョウサ</t>
    </rPh>
    <phoneticPr fontId="2"/>
  </si>
  <si>
    <t>（評価額　　　　　　　　千円－残債額　　　　　千円）×80％＝　 　　　　　　千円</t>
    <phoneticPr fontId="2"/>
  </si>
  <si>
    <t>令和８年（2026年）　　月　　日</t>
    <rPh sb="0" eb="2">
      <t>レイワ</t>
    </rPh>
    <rPh sb="3" eb="4">
      <t>ネン</t>
    </rPh>
    <rPh sb="9" eb="10">
      <t>ネン</t>
    </rPh>
    <rPh sb="13" eb="14">
      <t>ガツ</t>
    </rPh>
    <rPh sb="16" eb="17">
      <t>ニチ</t>
    </rPh>
    <phoneticPr fontId="5"/>
  </si>
  <si>
    <t>令和９年度熊本市保育所及び認定こども園等施設整備費補助金の事前協議について</t>
    <rPh sb="0" eb="2">
      <t>レイワ</t>
    </rPh>
    <rPh sb="3" eb="5">
      <t>ネンド</t>
    </rPh>
    <rPh sb="5" eb="8">
      <t>クマモトシ</t>
    </rPh>
    <rPh sb="8" eb="10">
      <t>ホイク</t>
    </rPh>
    <rPh sb="10" eb="11">
      <t>ショ</t>
    </rPh>
    <rPh sb="11" eb="12">
      <t>オヨ</t>
    </rPh>
    <rPh sb="13" eb="15">
      <t>ニンテイ</t>
    </rPh>
    <rPh sb="18" eb="28">
      <t>エントウシセツセイビヒホジョキン</t>
    </rPh>
    <phoneticPr fontId="5"/>
  </si>
  <si>
    <t>　当法人が設置する（　　　　　　　　）について、令和９年度熊本市保育所及び認定こども園等施設整備費補助金の交付を希望いたしますので、別添のとおり事前協議書を提出いたします。</t>
    <rPh sb="1" eb="2">
      <t>トウ</t>
    </rPh>
    <rPh sb="2" eb="4">
      <t>ホウジン</t>
    </rPh>
    <rPh sb="5" eb="7">
      <t>セッチ</t>
    </rPh>
    <rPh sb="24" eb="26">
      <t>レイワ</t>
    </rPh>
    <rPh sb="27" eb="29">
      <t>ネンド</t>
    </rPh>
    <rPh sb="29" eb="32">
      <t>クマモトシ</t>
    </rPh>
    <rPh sb="32" eb="34">
      <t>ホイク</t>
    </rPh>
    <rPh sb="34" eb="35">
      <t>ショ</t>
    </rPh>
    <rPh sb="35" eb="36">
      <t>オヨ</t>
    </rPh>
    <rPh sb="37" eb="39">
      <t>ニンテイ</t>
    </rPh>
    <rPh sb="42" eb="43">
      <t>エン</t>
    </rPh>
    <rPh sb="43" eb="44">
      <t>トウ</t>
    </rPh>
    <rPh sb="44" eb="46">
      <t>シセツ</t>
    </rPh>
    <rPh sb="46" eb="49">
      <t>セイビヒ</t>
    </rPh>
    <rPh sb="49" eb="52">
      <t>ホジョキン</t>
    </rPh>
    <rPh sb="53" eb="55">
      <t>コウフ</t>
    </rPh>
    <rPh sb="56" eb="58">
      <t>キボウ</t>
    </rPh>
    <rPh sb="66" eb="68">
      <t>ベッテン</t>
    </rPh>
    <rPh sb="72" eb="74">
      <t>ジゼン</t>
    </rPh>
    <rPh sb="74" eb="76">
      <t>キョウギ</t>
    </rPh>
    <rPh sb="76" eb="77">
      <t>ショ</t>
    </rPh>
    <rPh sb="78" eb="80">
      <t>テイシュツ</t>
    </rPh>
    <phoneticPr fontId="5"/>
  </si>
  <si>
    <t>令和９年度　熊本市保育所及び認定こども園等施設整備費補助金事前協議書（増改築）</t>
    <rPh sb="0" eb="2">
      <t>レイワ</t>
    </rPh>
    <rPh sb="3" eb="5">
      <t>ネンド</t>
    </rPh>
    <rPh sb="6" eb="9">
      <t>クマモトシ</t>
    </rPh>
    <rPh sb="9" eb="11">
      <t>ホイク</t>
    </rPh>
    <rPh sb="11" eb="12">
      <t>ショ</t>
    </rPh>
    <rPh sb="12" eb="13">
      <t>オヨ</t>
    </rPh>
    <rPh sb="14" eb="16">
      <t>ニンテイ</t>
    </rPh>
    <rPh sb="19" eb="20">
      <t>エン</t>
    </rPh>
    <rPh sb="20" eb="21">
      <t>トウ</t>
    </rPh>
    <rPh sb="21" eb="23">
      <t>シセツ</t>
    </rPh>
    <rPh sb="23" eb="26">
      <t>セイビヒ</t>
    </rPh>
    <rPh sb="26" eb="29">
      <t>ホジョキン</t>
    </rPh>
    <rPh sb="29" eb="31">
      <t>ジゼン</t>
    </rPh>
    <rPh sb="31" eb="33">
      <t>キョウギ</t>
    </rPh>
    <rPh sb="33" eb="34">
      <t>ショ</t>
    </rPh>
    <rPh sb="35" eb="36">
      <t>ゾウ</t>
    </rPh>
    <rPh sb="36" eb="38">
      <t>カイチクショカイチクショカイチクショカイチクショカイチク</t>
    </rPh>
    <phoneticPr fontId="15"/>
  </si>
  <si>
    <t>平年度（Ｒ７年度）予想</t>
    <phoneticPr fontId="22"/>
  </si>
  <si>
    <t>平年度（Ｒ９年度）予想</t>
    <phoneticPr fontId="39"/>
  </si>
  <si>
    <t>職員構成（令和８年（2026年）4月１日現在）</t>
    <rPh sb="0" eb="2">
      <t>ショクイン</t>
    </rPh>
    <rPh sb="2" eb="4">
      <t>コウセイ</t>
    </rPh>
    <rPh sb="5" eb="7">
      <t>レイワ</t>
    </rPh>
    <rPh sb="8" eb="9">
      <t>ネン</t>
    </rPh>
    <rPh sb="18" eb="21">
      <t>ニチゲンザイ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</si>
</sst>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0"/>
    <numFmt numFmtId="177" formatCode="#,##0;&quot;▲ &quot;#,##0"/>
    <numFmt numFmtId="178" formatCode="#,##0.00;&quot;△ &quot;#,##0.00"/>
    <numFmt numFmtId="179" formatCode="0.0"/>
    <numFmt numFmtId="180" formatCode="#,##0_ "/>
    <numFmt numFmtId="181" formatCode="0.00_ "/>
    <numFmt numFmtId="182" formatCode="#,##0.00_);[Red]\(#,##0.00\)"/>
    <numFmt numFmtId="183" formatCode="#,##0.00_ "/>
    <numFmt numFmtId="184" formatCode="0.0%"/>
    <numFmt numFmtId="185" formatCode="0.00_);[Red]\(0.00\)"/>
  </numFmts>
  <fonts count="70">
    <font>
      <sz val="11"/>
      <name val="ＭＳ Ｐゴシック"/>
      <family val="3"/>
      <charset val="128"/>
    </font>
    <font>
      <sz val="11"/>
      <name val="ＭＳ Ｐゴシック"/>
      <family val="3"/>
      <charset val="128"/>
    </font>
    <font>
      <sz val="9"/>
      <name val="ＭＳ 明朝"/>
      <family val="1"/>
      <charset val="128"/>
    </font>
    <font>
      <sz val="10"/>
      <name val="ＭＳ Ｐ明朝"/>
      <family val="1"/>
      <charset val="128"/>
    </font>
    <font>
      <sz val="9"/>
      <name val="ＭＳ Ｐ明朝"/>
      <family val="1"/>
      <charset val="128"/>
    </font>
    <font>
      <sz val="6"/>
      <name val="ＭＳ Ｐゴシック"/>
      <family val="3"/>
      <charset val="128"/>
    </font>
    <font>
      <sz val="8"/>
      <name val="ＭＳ Ｐ明朝"/>
      <family val="1"/>
      <charset val="128"/>
    </font>
    <font>
      <sz val="11"/>
      <name val="ＭＳ Ｐ明朝"/>
      <family val="1"/>
      <charset val="128"/>
    </font>
    <font>
      <sz val="16"/>
      <name val="ＭＳ Ｐ明朝"/>
      <family val="1"/>
      <charset val="128"/>
    </font>
    <font>
      <sz val="14"/>
      <name val="ＭＳ Ｐ明朝"/>
      <family val="1"/>
      <charset val="128"/>
    </font>
    <font>
      <sz val="12"/>
      <name val="ＭＳ Ｐ明朝"/>
      <family val="1"/>
      <charset val="128"/>
    </font>
    <font>
      <sz val="9"/>
      <name val="ＭＳ Ｐゴシック"/>
      <family val="3"/>
      <charset val="128"/>
    </font>
    <font>
      <sz val="9"/>
      <name val="ＭＳ ゴシック"/>
      <family val="3"/>
      <charset val="128"/>
    </font>
    <font>
      <sz val="10"/>
      <name val="ＭＳ ゴシック"/>
      <family val="3"/>
      <charset val="128"/>
    </font>
    <font>
      <sz val="8"/>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11"/>
      <name val="ＭＳ ゴシック"/>
      <family val="3"/>
      <charset val="128"/>
    </font>
    <font>
      <sz val="10"/>
      <name val="ＭＳ 明朝"/>
      <family val="1"/>
      <charset val="128"/>
    </font>
    <font>
      <sz val="11"/>
      <name val="ＭＳ 明朝"/>
      <family val="1"/>
      <charset val="128"/>
    </font>
    <font>
      <sz val="6"/>
      <name val="ＭＳ 明朝"/>
      <family val="1"/>
      <charset val="128"/>
    </font>
    <font>
      <sz val="8"/>
      <name val="ＭＳ 明朝"/>
      <family val="1"/>
      <charset val="128"/>
    </font>
    <font>
      <sz val="8.5"/>
      <name val="ＭＳ ゴシック"/>
      <family val="3"/>
      <charset val="128"/>
    </font>
    <font>
      <b/>
      <sz val="14"/>
      <name val="ＭＳ ゴシック"/>
      <family val="3"/>
      <charset val="128"/>
    </font>
    <font>
      <b/>
      <sz val="11"/>
      <name val="ＭＳ 明朝"/>
      <family val="1"/>
      <charset val="128"/>
    </font>
    <font>
      <b/>
      <sz val="11"/>
      <name val="ＭＳ ゴシック"/>
      <family val="3"/>
      <charset val="128"/>
    </font>
    <font>
      <i/>
      <sz val="9"/>
      <name val="ＭＳ ゴシック"/>
      <family val="3"/>
      <charset val="128"/>
    </font>
    <font>
      <u/>
      <sz val="11"/>
      <name val="ＭＳ 明朝"/>
      <family val="1"/>
      <charset val="128"/>
    </font>
    <font>
      <b/>
      <u/>
      <sz val="11"/>
      <name val="ＭＳ 明朝"/>
      <family val="1"/>
      <charset val="128"/>
    </font>
    <font>
      <sz val="10"/>
      <name val="ＭＳ Ｐゴシック"/>
      <family val="3"/>
      <charset val="128"/>
    </font>
    <font>
      <u/>
      <sz val="11"/>
      <name val="ＭＳ Ｐ明朝"/>
      <family val="1"/>
      <charset val="128"/>
    </font>
    <font>
      <sz val="7.5"/>
      <name val="ＭＳ 明朝"/>
      <family val="1"/>
      <charset val="128"/>
    </font>
    <font>
      <sz val="5"/>
      <name val="ＭＳ 明朝"/>
      <family val="1"/>
      <charset val="128"/>
    </font>
    <font>
      <b/>
      <sz val="11"/>
      <color indexed="10"/>
      <name val="ＭＳ ゴシック"/>
      <family val="3"/>
      <charset val="128"/>
    </font>
    <font>
      <sz val="11"/>
      <color indexed="12"/>
      <name val="ＭＳ ゴシック"/>
      <family val="3"/>
      <charset val="128"/>
    </font>
    <font>
      <sz val="11"/>
      <color indexed="10"/>
      <name val="ＭＳ ゴシック"/>
      <family val="3"/>
      <charset val="128"/>
    </font>
    <font>
      <b/>
      <sz val="11"/>
      <color indexed="12"/>
      <name val="ＭＳ Ｐ明朝"/>
      <family val="1"/>
      <charset val="128"/>
    </font>
    <font>
      <sz val="6"/>
      <name val="ＭＳ Ｐゴシック"/>
      <family val="2"/>
      <charset val="128"/>
      <scheme val="minor"/>
    </font>
    <font>
      <sz val="11"/>
      <color indexed="8"/>
      <name val="ＭＳ Ｐゴシック"/>
      <family val="3"/>
      <charset val="128"/>
    </font>
    <font>
      <sz val="11"/>
      <color theme="1"/>
      <name val="ＭＳ Ｐゴシック"/>
      <family val="3"/>
      <charset val="128"/>
      <scheme val="minor"/>
    </font>
    <font>
      <sz val="14"/>
      <name val="ＭＳ 明朝"/>
      <family val="1"/>
      <charset val="128"/>
    </font>
    <font>
      <sz val="5"/>
      <name val="ＭＳ ゴシック"/>
      <family val="3"/>
      <charset val="128"/>
    </font>
    <font>
      <sz val="9"/>
      <color rgb="FF0070C0"/>
      <name val="ＭＳ ゴシック"/>
      <family val="3"/>
      <charset val="128"/>
    </font>
    <font>
      <sz val="7"/>
      <name val="ＭＳ ゴシック"/>
      <family val="3"/>
      <charset val="128"/>
    </font>
    <font>
      <sz val="9"/>
      <color rgb="FFFF0000"/>
      <name val="ＭＳ ゴシック"/>
      <family val="3"/>
      <charset val="128"/>
    </font>
    <font>
      <u/>
      <sz val="11"/>
      <color theme="10"/>
      <name val="ＭＳ Ｐゴシック"/>
      <family val="2"/>
      <charset val="128"/>
      <scheme val="minor"/>
    </font>
    <font>
      <b/>
      <sz val="9"/>
      <color indexed="81"/>
      <name val="MS P ゴシック"/>
      <family val="3"/>
      <charset val="128"/>
    </font>
    <font>
      <sz val="10"/>
      <color theme="4"/>
      <name val="ＭＳ ゴシック"/>
      <family val="3"/>
      <charset val="128"/>
    </font>
    <font>
      <b/>
      <sz val="20"/>
      <name val="ＭＳ Ｐゴシック"/>
      <family val="3"/>
      <charset val="128"/>
    </font>
    <font>
      <b/>
      <sz val="14"/>
      <name val="ＭＳ Ｐゴシック"/>
      <family val="3"/>
      <charset val="128"/>
    </font>
    <font>
      <sz val="12"/>
      <name val="ＭＳ Ｐゴシック"/>
      <family val="3"/>
      <charset val="128"/>
    </font>
    <font>
      <b/>
      <u/>
      <sz val="12"/>
      <color rgb="FFFF0000"/>
      <name val="ＭＳ Ｐゴシック"/>
      <family val="3"/>
      <charset val="128"/>
    </font>
    <font>
      <b/>
      <sz val="11"/>
      <name val="ＭＳ Ｐゴシック"/>
      <family val="3"/>
      <charset val="128"/>
    </font>
    <font>
      <sz val="14"/>
      <name val="ＭＳ Ｐゴシック"/>
      <family val="3"/>
      <charset val="128"/>
    </font>
    <font>
      <b/>
      <sz val="14"/>
      <color rgb="FFFF0000"/>
      <name val="ＭＳ Ｐゴシック"/>
      <family val="3"/>
      <charset val="128"/>
    </font>
    <font>
      <sz val="11"/>
      <color theme="1"/>
      <name val="ＭＳ Ｐゴシック"/>
      <family val="2"/>
      <scheme val="minor"/>
    </font>
    <font>
      <b/>
      <sz val="20"/>
      <color theme="1"/>
      <name val="ＭＳ Ｐゴシック"/>
      <family val="3"/>
      <charset val="128"/>
      <scheme val="minor"/>
    </font>
    <font>
      <sz val="6"/>
      <name val="ＭＳ Ｐゴシック"/>
      <family val="3"/>
      <charset val="128"/>
      <scheme val="minor"/>
    </font>
    <font>
      <sz val="12"/>
      <color theme="1"/>
      <name val="ＭＳ Ｐゴシック"/>
      <family val="2"/>
      <scheme val="minor"/>
    </font>
    <font>
      <b/>
      <u/>
      <sz val="14"/>
      <color rgb="FFFF0000"/>
      <name val="ＭＳ Ｐゴシック"/>
      <family val="3"/>
      <charset val="128"/>
    </font>
    <font>
      <b/>
      <sz val="14"/>
      <color theme="1"/>
      <name val="ＭＳ Ｐゴシック"/>
      <family val="3"/>
      <charset val="128"/>
      <scheme val="minor"/>
    </font>
    <font>
      <sz val="14"/>
      <color theme="1"/>
      <name val="ＭＳ Ｐゴシック"/>
      <family val="3"/>
      <charset val="128"/>
      <scheme val="minor"/>
    </font>
    <font>
      <sz val="14"/>
      <color theme="1"/>
      <name val="ＭＳ Ｐゴシック"/>
      <family val="2"/>
      <scheme val="minor"/>
    </font>
    <font>
      <b/>
      <sz val="14"/>
      <name val="ＭＳ Ｐゴシック"/>
      <family val="3"/>
      <charset val="128"/>
      <scheme val="minor"/>
    </font>
    <font>
      <sz val="14"/>
      <name val="ＭＳ Ｐゴシック"/>
      <family val="3"/>
      <charset val="128"/>
      <scheme val="minor"/>
    </font>
    <font>
      <b/>
      <u/>
      <sz val="14"/>
      <color theme="1"/>
      <name val="ＭＳ Ｐゴシック"/>
      <family val="3"/>
      <charset val="128"/>
      <scheme val="minor"/>
    </font>
    <font>
      <sz val="12"/>
      <color theme="1"/>
      <name val="ＭＳ Ｐゴシック"/>
      <family val="3"/>
      <charset val="128"/>
      <scheme val="minor"/>
    </font>
    <font>
      <sz val="12"/>
      <color rgb="FFFF0000"/>
      <name val="ＭＳ Ｐゴシック"/>
      <family val="3"/>
      <charset val="128"/>
      <scheme val="minor"/>
    </font>
  </fonts>
  <fills count="8">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8" tint="0.79998168889431442"/>
        <bgColor indexed="64"/>
      </patternFill>
    </fill>
    <fill>
      <patternFill patternType="solid">
        <fgColor theme="0" tint="-0.249977111117893"/>
        <bgColor indexed="64"/>
      </patternFill>
    </fill>
  </fills>
  <borders count="29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style="medium">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dotted">
        <color indexed="64"/>
      </left>
      <right/>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bottom/>
      <diagonal/>
    </border>
    <border>
      <left style="dotted">
        <color indexed="64"/>
      </left>
      <right/>
      <top/>
      <bottom style="medium">
        <color indexed="64"/>
      </bottom>
      <diagonal/>
    </border>
    <border>
      <left style="dotted">
        <color indexed="64"/>
      </left>
      <right/>
      <top style="medium">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diagonal/>
    </border>
    <border>
      <left style="thin">
        <color indexed="64"/>
      </left>
      <right style="double">
        <color indexed="64"/>
      </right>
      <top/>
      <bottom style="thin">
        <color indexed="64"/>
      </bottom>
      <diagonal/>
    </border>
    <border>
      <left/>
      <right style="double">
        <color indexed="64"/>
      </right>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dotted">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style="medium">
        <color indexed="64"/>
      </left>
      <right/>
      <top style="thin">
        <color indexed="64"/>
      </top>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bottom style="medium">
        <color indexed="64"/>
      </bottom>
      <diagonal/>
    </border>
    <border>
      <left/>
      <right style="dotted">
        <color indexed="64"/>
      </right>
      <top/>
      <bottom style="medium">
        <color indexed="64"/>
      </bottom>
      <diagonal/>
    </border>
    <border>
      <left/>
      <right style="dotted">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style="medium">
        <color indexed="64"/>
      </right>
      <top style="double">
        <color indexed="64"/>
      </top>
      <bottom/>
      <diagonal/>
    </border>
    <border>
      <left/>
      <right style="medium">
        <color indexed="64"/>
      </right>
      <top style="medium">
        <color indexed="64"/>
      </top>
      <bottom style="double">
        <color indexed="64"/>
      </bottom>
      <diagonal/>
    </border>
    <border>
      <left/>
      <right style="thin">
        <color indexed="64"/>
      </right>
      <top style="medium">
        <color indexed="64"/>
      </top>
      <bottom style="dotted">
        <color indexed="64"/>
      </bottom>
      <diagonal/>
    </border>
    <border>
      <left/>
      <right style="thin">
        <color indexed="64"/>
      </right>
      <top style="medium">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double">
        <color indexed="64"/>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thin">
        <color indexed="64"/>
      </left>
      <right style="thin">
        <color indexed="64"/>
      </right>
      <top style="hair">
        <color indexed="64"/>
      </top>
      <bottom style="hair">
        <color indexed="64"/>
      </bottom>
      <diagonal/>
    </border>
    <border diagonalUp="1">
      <left style="thin">
        <color indexed="64"/>
      </left>
      <right/>
      <top style="double">
        <color indexed="64"/>
      </top>
      <bottom/>
      <diagonal style="hair">
        <color indexed="64"/>
      </diagonal>
    </border>
    <border diagonalUp="1">
      <left/>
      <right/>
      <top style="double">
        <color indexed="64"/>
      </top>
      <bottom/>
      <diagonal style="hair">
        <color indexed="64"/>
      </diagonal>
    </border>
    <border diagonalUp="1">
      <left/>
      <right style="thin">
        <color indexed="64"/>
      </right>
      <top style="double">
        <color indexed="64"/>
      </top>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double">
        <color indexed="64"/>
      </right>
      <top style="thin">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diagonalUp="1">
      <left style="thin">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double">
        <color indexed="64"/>
      </bottom>
      <diagonal/>
    </border>
    <border>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medium">
        <color indexed="64"/>
      </left>
      <right style="thin">
        <color indexed="64"/>
      </right>
      <top style="dashDot">
        <color indexed="64"/>
      </top>
      <bottom style="dotted">
        <color indexed="64"/>
      </bottom>
      <diagonal/>
    </border>
    <border>
      <left style="thin">
        <color indexed="64"/>
      </left>
      <right/>
      <top style="dashDot">
        <color indexed="64"/>
      </top>
      <bottom style="dotted">
        <color indexed="64"/>
      </bottom>
      <diagonal/>
    </border>
    <border>
      <left/>
      <right style="medium">
        <color indexed="64"/>
      </right>
      <top style="dashDot">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right style="medium">
        <color indexed="64"/>
      </right>
      <top style="dotted">
        <color indexed="64"/>
      </top>
      <bottom/>
      <diagonal/>
    </border>
    <border>
      <left style="dotted">
        <color indexed="64"/>
      </left>
      <right style="dashed">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dotted">
        <color indexed="64"/>
      </right>
      <top style="thin">
        <color indexed="64"/>
      </top>
      <bottom style="medium">
        <color indexed="64"/>
      </bottom>
      <diagonal/>
    </border>
    <border diagonalUp="1">
      <left style="thin">
        <color indexed="64"/>
      </left>
      <right style="thin">
        <color indexed="64"/>
      </right>
      <top/>
      <bottom style="thin">
        <color indexed="64"/>
      </bottom>
      <diagonal style="hair">
        <color indexed="64"/>
      </diagonal>
    </border>
    <border>
      <left/>
      <right style="dashed">
        <color indexed="64"/>
      </right>
      <top style="medium">
        <color indexed="64"/>
      </top>
      <bottom/>
      <diagonal/>
    </border>
    <border>
      <left style="dashed">
        <color indexed="64"/>
      </left>
      <right/>
      <top style="medium">
        <color indexed="64"/>
      </top>
      <bottom/>
      <diagonal/>
    </border>
    <border>
      <left/>
      <right style="dashed">
        <color indexed="64"/>
      </right>
      <top/>
      <bottom style="medium">
        <color indexed="64"/>
      </bottom>
      <diagonal/>
    </border>
    <border>
      <left style="dashed">
        <color indexed="64"/>
      </left>
      <right/>
      <top/>
      <bottom style="medium">
        <color indexed="64"/>
      </bottom>
      <diagonal/>
    </border>
    <border>
      <left style="thin">
        <color indexed="64"/>
      </left>
      <right/>
      <top style="dotted">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dotted">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dotted">
        <color indexed="64"/>
      </right>
      <top style="medium">
        <color indexed="64"/>
      </top>
      <bottom style="dotted">
        <color indexed="64"/>
      </bottom>
      <diagonal/>
    </border>
    <border>
      <left/>
      <right style="dotted">
        <color indexed="64"/>
      </right>
      <top style="thin">
        <color indexed="64"/>
      </top>
      <bottom style="dotted">
        <color indexed="64"/>
      </bottom>
      <diagonal/>
    </border>
    <border>
      <left style="dotted">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otted">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right style="double">
        <color indexed="64"/>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right style="double">
        <color indexed="64"/>
      </right>
      <top style="thin">
        <color indexed="64"/>
      </top>
      <bottom style="medium">
        <color indexed="64"/>
      </bottom>
      <diagonal/>
    </border>
    <border>
      <left style="double">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right style="mediumDashed">
        <color indexed="64"/>
      </right>
      <top/>
      <bottom style="medium">
        <color indexed="64"/>
      </bottom>
      <diagonal/>
    </border>
    <border>
      <left style="medium">
        <color indexed="64"/>
      </left>
      <right style="double">
        <color indexed="64"/>
      </right>
      <top style="medium">
        <color indexed="64"/>
      </top>
      <bottom style="thin">
        <color indexed="64"/>
      </bottom>
      <diagonal/>
    </border>
    <border>
      <left style="mediumDashed">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medium">
        <color indexed="64"/>
      </left>
      <right style="double">
        <color indexed="64"/>
      </right>
      <top style="thin">
        <color indexed="64"/>
      </top>
      <bottom/>
      <diagonal/>
    </border>
    <border>
      <left style="thin">
        <color indexed="64"/>
      </left>
      <right style="dotted">
        <color indexed="64"/>
      </right>
      <top style="thin">
        <color indexed="64"/>
      </top>
      <bottom style="double">
        <color indexed="64"/>
      </bottom>
      <diagonal/>
    </border>
    <border>
      <left style="dotted">
        <color indexed="64"/>
      </left>
      <right style="dotted">
        <color indexed="64"/>
      </right>
      <top style="thin">
        <color indexed="64"/>
      </top>
      <bottom style="double">
        <color indexed="64"/>
      </bottom>
      <diagonal/>
    </border>
    <border>
      <left style="dotted">
        <color indexed="64"/>
      </left>
      <right/>
      <top style="thin">
        <color indexed="64"/>
      </top>
      <bottom style="double">
        <color indexed="64"/>
      </bottom>
      <diagonal/>
    </border>
    <border>
      <left style="mediumDashed">
        <color indexed="64"/>
      </left>
      <right style="dotted">
        <color indexed="64"/>
      </right>
      <top style="thin">
        <color indexed="64"/>
      </top>
      <bottom style="double">
        <color indexed="64"/>
      </bottom>
      <diagonal/>
    </border>
    <border>
      <left style="dotted">
        <color indexed="64"/>
      </left>
      <right style="medium">
        <color indexed="64"/>
      </right>
      <top style="thin">
        <color indexed="64"/>
      </top>
      <bottom style="double">
        <color indexed="64"/>
      </bottom>
      <diagonal/>
    </border>
    <border>
      <left style="medium">
        <color indexed="64"/>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tted">
        <color indexed="64"/>
      </right>
      <top style="double">
        <color indexed="64"/>
      </top>
      <bottom style="thin">
        <color indexed="64"/>
      </bottom>
      <diagonal/>
    </border>
    <border>
      <left style="dotted">
        <color indexed="64"/>
      </left>
      <right style="dotted">
        <color indexed="64"/>
      </right>
      <top style="double">
        <color indexed="64"/>
      </top>
      <bottom style="thin">
        <color indexed="64"/>
      </bottom>
      <diagonal/>
    </border>
    <border>
      <left style="dotted">
        <color indexed="64"/>
      </left>
      <right/>
      <top style="double">
        <color indexed="64"/>
      </top>
      <bottom style="thin">
        <color indexed="64"/>
      </bottom>
      <diagonal/>
    </border>
    <border>
      <left style="mediumDashed">
        <color indexed="64"/>
      </left>
      <right style="dotted">
        <color indexed="64"/>
      </right>
      <top style="double">
        <color indexed="64"/>
      </top>
      <bottom style="thin">
        <color indexed="64"/>
      </bottom>
      <diagonal/>
    </border>
    <border>
      <left style="dotted">
        <color indexed="64"/>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mediumDashed">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mediumDashed">
        <color indexed="64"/>
      </right>
      <top style="thin">
        <color indexed="64"/>
      </top>
      <bottom style="thin">
        <color indexed="64"/>
      </bottom>
      <diagonal/>
    </border>
    <border>
      <left style="medium">
        <color indexed="64"/>
      </left>
      <right style="double">
        <color indexed="64"/>
      </right>
      <top style="thin">
        <color indexed="64"/>
      </top>
      <bottom style="double">
        <color indexed="64"/>
      </bottom>
      <diagonal/>
    </border>
    <border>
      <left style="medium">
        <color indexed="64"/>
      </left>
      <right style="double">
        <color indexed="64"/>
      </right>
      <top style="double">
        <color indexed="64"/>
      </top>
      <bottom/>
      <diagonal/>
    </border>
    <border>
      <left style="dotted">
        <color indexed="64"/>
      </left>
      <right style="medium">
        <color indexed="64"/>
      </right>
      <top/>
      <bottom style="thin">
        <color indexed="64"/>
      </bottom>
      <diagonal/>
    </border>
    <border>
      <left style="medium">
        <color indexed="64"/>
      </left>
      <right style="double">
        <color indexed="64"/>
      </right>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mediumDashed">
        <color indexed="64"/>
      </left>
      <right style="dotted">
        <color indexed="64"/>
      </right>
      <top/>
      <bottom style="thin">
        <color indexed="64"/>
      </bottom>
      <diagonal/>
    </border>
    <border>
      <left style="medium">
        <color indexed="64"/>
      </left>
      <right style="double">
        <color indexed="64"/>
      </right>
      <top/>
      <bottom style="double">
        <color indexed="64"/>
      </bottom>
      <diagonal/>
    </border>
    <border>
      <left/>
      <right style="mediumDashed">
        <color indexed="64"/>
      </right>
      <top/>
      <bottom style="thin">
        <color indexed="64"/>
      </bottom>
      <diagonal/>
    </border>
    <border>
      <left style="mediumDashed">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medium">
        <color indexed="64"/>
      </left>
      <right style="double">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dotted">
        <color indexed="64"/>
      </right>
      <top style="double">
        <color indexed="64"/>
      </top>
      <bottom style="medium">
        <color indexed="64"/>
      </bottom>
      <diagonal/>
    </border>
    <border>
      <left style="dotted">
        <color indexed="64"/>
      </left>
      <right style="dotted">
        <color indexed="64"/>
      </right>
      <top style="double">
        <color indexed="64"/>
      </top>
      <bottom style="medium">
        <color indexed="64"/>
      </bottom>
      <diagonal/>
    </border>
    <border>
      <left style="dotted">
        <color indexed="64"/>
      </left>
      <right style="medium">
        <color indexed="64"/>
      </right>
      <top style="double">
        <color indexed="64"/>
      </top>
      <bottom style="medium">
        <color indexed="64"/>
      </bottom>
      <diagonal/>
    </border>
    <border>
      <left style="mediumDashed">
        <color indexed="64"/>
      </left>
      <right/>
      <top/>
      <bottom style="medium">
        <color indexed="64"/>
      </bottom>
      <diagonal/>
    </border>
    <border>
      <left style="medium">
        <color indexed="64"/>
      </left>
      <right style="double">
        <color indexed="64"/>
      </right>
      <top style="thin">
        <color indexed="64"/>
      </top>
      <bottom style="medium">
        <color indexed="64"/>
      </bottom>
      <diagonal/>
    </border>
    <border>
      <left/>
      <right style="double">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dotted">
        <color indexed="64"/>
      </right>
      <top/>
      <bottom style="double">
        <color indexed="64"/>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dotted">
        <color indexed="64"/>
      </right>
      <top/>
      <bottom style="double">
        <color indexed="64"/>
      </bottom>
      <diagonal/>
    </border>
    <border>
      <left style="dotted">
        <color indexed="64"/>
      </left>
      <right style="medium">
        <color indexed="64"/>
      </right>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style="thick">
        <color indexed="64"/>
      </right>
      <top style="thick">
        <color indexed="64"/>
      </top>
      <bottom style="thick">
        <color indexed="64"/>
      </bottom>
      <diagonal/>
    </border>
    <border diagonalUp="1">
      <left/>
      <right/>
      <top style="double">
        <color indexed="64"/>
      </top>
      <bottom style="double">
        <color indexed="64"/>
      </bottom>
      <diagonal style="thin">
        <color indexed="64"/>
      </diagonal>
    </border>
    <border diagonalUp="1">
      <left style="dotted">
        <color indexed="64"/>
      </left>
      <right style="dotted">
        <color indexed="64"/>
      </right>
      <top style="double">
        <color indexed="64"/>
      </top>
      <bottom/>
      <diagonal style="thin">
        <color indexed="64"/>
      </diagonal>
    </border>
    <border diagonalUp="1">
      <left style="dotted">
        <color indexed="64"/>
      </left>
      <right style="medium">
        <color indexed="64"/>
      </right>
      <top style="double">
        <color indexed="64"/>
      </top>
      <bottom/>
      <diagonal style="thin">
        <color indexed="64"/>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dotted">
        <color indexed="64"/>
      </right>
      <top style="double">
        <color indexed="64"/>
      </top>
      <bottom style="thin">
        <color indexed="64"/>
      </bottom>
      <diagonal/>
    </border>
    <border>
      <left style="thin">
        <color indexed="64"/>
      </left>
      <right/>
      <top style="double">
        <color indexed="64"/>
      </top>
      <bottom style="thin">
        <color indexed="64"/>
      </bottom>
      <diagonal/>
    </border>
    <border>
      <left style="dotted">
        <color indexed="64"/>
      </left>
      <right style="dotted">
        <color indexed="64"/>
      </right>
      <top style="thick">
        <color indexed="64"/>
      </top>
      <bottom style="thin">
        <color indexed="64"/>
      </bottom>
      <diagonal/>
    </border>
    <border>
      <left/>
      <right style="double">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right style="double">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diagonalUp="1">
      <left style="dotted">
        <color indexed="64"/>
      </left>
      <right style="thin">
        <color indexed="64"/>
      </right>
      <top style="dotted">
        <color indexed="64"/>
      </top>
      <bottom style="dotted">
        <color indexed="64"/>
      </bottom>
      <diagonal style="thin">
        <color indexed="64"/>
      </diagonal>
    </border>
    <border>
      <left/>
      <right style="thin">
        <color indexed="64"/>
      </right>
      <top/>
      <bottom style="dotted">
        <color indexed="64"/>
      </bottom>
      <diagonal/>
    </border>
    <border>
      <left/>
      <right style="thin">
        <color indexed="64"/>
      </right>
      <top style="dotted">
        <color indexed="64"/>
      </top>
      <bottom style="thin">
        <color indexed="64"/>
      </bottom>
      <diagonal/>
    </border>
    <border>
      <left style="dotted">
        <color indexed="64"/>
      </left>
      <right style="dotted">
        <color indexed="64"/>
      </right>
      <top/>
      <bottom/>
      <diagonal/>
    </border>
    <border>
      <left style="double">
        <color indexed="64"/>
      </left>
      <right style="dotted">
        <color indexed="64"/>
      </right>
      <top style="thin">
        <color indexed="64"/>
      </top>
      <bottom style="thin">
        <color indexed="64"/>
      </bottom>
      <diagonal/>
    </border>
    <border diagonalUp="1">
      <left/>
      <right style="dotted">
        <color indexed="64"/>
      </right>
      <top/>
      <bottom style="thin">
        <color indexed="64"/>
      </bottom>
      <diagonal style="thin">
        <color indexed="64"/>
      </diagonal>
    </border>
    <border diagonalUp="1">
      <left style="dotted">
        <color indexed="64"/>
      </left>
      <right style="dotted">
        <color indexed="64"/>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dotted">
        <color indexed="64"/>
      </right>
      <top style="thin">
        <color indexed="64"/>
      </top>
      <bottom style="thin">
        <color indexed="64"/>
      </bottom>
      <diagonal style="thin">
        <color indexed="64"/>
      </diagonal>
    </border>
    <border diagonalUp="1">
      <left style="dotted">
        <color indexed="64"/>
      </left>
      <right style="medium">
        <color indexed="64"/>
      </right>
      <top style="thin">
        <color indexed="64"/>
      </top>
      <bottom style="thin">
        <color indexed="64"/>
      </bottom>
      <diagonal style="thin">
        <color indexed="64"/>
      </diagonal>
    </border>
    <border>
      <left/>
      <right style="double">
        <color indexed="64"/>
      </right>
      <top style="thin">
        <color indexed="64"/>
      </top>
      <bottom style="thin">
        <color indexed="64"/>
      </bottom>
      <diagonal/>
    </border>
    <border>
      <left/>
      <right style="double">
        <color indexed="64"/>
      </right>
      <top/>
      <bottom style="medium">
        <color indexed="64"/>
      </bottom>
      <diagonal/>
    </border>
    <border>
      <left style="dotted">
        <color indexed="64"/>
      </left>
      <right style="dotted">
        <color indexed="64"/>
      </right>
      <top/>
      <bottom style="medium">
        <color indexed="64"/>
      </bottom>
      <diagonal/>
    </border>
    <border diagonalUp="1">
      <left style="thin">
        <color indexed="64"/>
      </left>
      <right style="dotted">
        <color indexed="64"/>
      </right>
      <top/>
      <bottom style="medium">
        <color indexed="64"/>
      </bottom>
      <diagonal style="thin">
        <color indexed="64"/>
      </diagonal>
    </border>
    <border diagonalUp="1">
      <left style="dotted">
        <color indexed="64"/>
      </left>
      <right style="dotted">
        <color indexed="64"/>
      </right>
      <top/>
      <bottom style="medium">
        <color indexed="64"/>
      </bottom>
      <diagonal style="thin">
        <color indexed="64"/>
      </diagonal>
    </border>
    <border diagonalUp="1">
      <left style="dotted">
        <color indexed="64"/>
      </left>
      <right style="medium">
        <color indexed="64"/>
      </right>
      <top/>
      <bottom style="medium">
        <color indexed="64"/>
      </bottom>
      <diagonal style="thin">
        <color indexed="64"/>
      </diagonal>
    </border>
  </borders>
  <cellStyleXfs count="19">
    <xf numFmtId="0" fontId="0" fillId="0" borderId="0"/>
    <xf numFmtId="38" fontId="1" fillId="0" borderId="0" applyFont="0" applyFill="0" applyBorder="0" applyAlignment="0" applyProtection="0"/>
    <xf numFmtId="0" fontId="13" fillId="0" borderId="0"/>
    <xf numFmtId="0" fontId="21" fillId="0" borderId="0"/>
    <xf numFmtId="38" fontId="21" fillId="0" borderId="0" applyFont="0" applyFill="0" applyBorder="0" applyAlignment="0" applyProtection="0"/>
    <xf numFmtId="9" fontId="1" fillId="0" borderId="0" applyFont="0" applyFill="0" applyBorder="0" applyAlignment="0" applyProtection="0"/>
    <xf numFmtId="38" fontId="40" fillId="0" borderId="0" applyFont="0" applyFill="0" applyBorder="0" applyAlignment="0" applyProtection="0">
      <alignment vertical="center"/>
    </xf>
    <xf numFmtId="38" fontId="1" fillId="0" borderId="0" applyFont="0" applyFill="0" applyBorder="0" applyAlignment="0" applyProtection="0"/>
    <xf numFmtId="0" fontId="41" fillId="0" borderId="0">
      <alignment vertical="center"/>
    </xf>
    <xf numFmtId="0" fontId="1" fillId="0" borderId="0"/>
    <xf numFmtId="0" fontId="40" fillId="0" borderId="0">
      <alignment vertical="center"/>
    </xf>
    <xf numFmtId="0" fontId="21" fillId="0" borderId="0"/>
    <xf numFmtId="0" fontId="42" fillId="0" borderId="0"/>
    <xf numFmtId="0" fontId="13" fillId="0" borderId="0"/>
    <xf numFmtId="38" fontId="13" fillId="0" borderId="0" applyFont="0" applyFill="0" applyBorder="0" applyAlignment="0" applyProtection="0"/>
    <xf numFmtId="0" fontId="13" fillId="0" borderId="0"/>
    <xf numFmtId="38" fontId="13" fillId="0" borderId="0" applyFont="0" applyFill="0" applyBorder="0" applyAlignment="0" applyProtection="0"/>
    <xf numFmtId="0" fontId="47" fillId="0" borderId="0" applyNumberFormat="0" applyFill="0" applyBorder="0" applyAlignment="0" applyProtection="0">
      <alignment vertical="center"/>
    </xf>
    <xf numFmtId="0" fontId="57" fillId="0" borderId="0"/>
  </cellStyleXfs>
  <cellXfs count="1493">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center" vertical="center"/>
    </xf>
    <xf numFmtId="0" fontId="3" fillId="0" borderId="0" xfId="0" applyFont="1" applyBorder="1" applyAlignment="1">
      <alignment vertical="center"/>
    </xf>
    <xf numFmtId="0" fontId="3" fillId="0" borderId="4" xfId="0" applyFont="1" applyBorder="1" applyAlignment="1">
      <alignment horizontal="right" vertical="center"/>
    </xf>
    <xf numFmtId="0" fontId="3" fillId="0" borderId="0" xfId="0" applyFont="1" applyBorder="1" applyAlignment="1">
      <alignment horizontal="right" vertical="center"/>
    </xf>
    <xf numFmtId="0" fontId="3" fillId="0" borderId="5" xfId="0" applyFont="1" applyBorder="1" applyAlignment="1">
      <alignment horizontal="right" vertical="center"/>
    </xf>
    <xf numFmtId="0" fontId="3" fillId="0" borderId="0" xfId="0" applyFont="1"/>
    <xf numFmtId="0" fontId="3" fillId="0" borderId="0" xfId="0" applyFont="1" applyBorder="1"/>
    <xf numFmtId="0" fontId="3" fillId="0" borderId="4" xfId="0" applyFont="1" applyBorder="1" applyAlignment="1">
      <alignment horizontal="distributed" vertical="center"/>
    </xf>
    <xf numFmtId="0" fontId="3" fillId="0" borderId="6" xfId="0" applyFont="1" applyBorder="1" applyAlignment="1">
      <alignment horizontal="center" vertical="center"/>
    </xf>
    <xf numFmtId="0" fontId="3" fillId="0" borderId="0" xfId="0" applyFont="1" applyAlignment="1">
      <alignment horizontal="right" vertical="center"/>
    </xf>
    <xf numFmtId="0" fontId="3" fillId="0" borderId="7" xfId="0" applyFont="1" applyBorder="1" applyAlignment="1">
      <alignment horizontal="center" vertical="center"/>
    </xf>
    <xf numFmtId="0" fontId="3" fillId="0" borderId="2" xfId="0" applyFont="1" applyBorder="1" applyAlignment="1">
      <alignment horizontal="right" vertical="center"/>
    </xf>
    <xf numFmtId="0" fontId="3" fillId="0" borderId="8" xfId="0" applyFont="1" applyBorder="1" applyAlignment="1">
      <alignment horizontal="center" vertical="center"/>
    </xf>
    <xf numFmtId="0" fontId="3" fillId="0" borderId="9" xfId="0" applyFont="1" applyBorder="1"/>
    <xf numFmtId="0" fontId="3" fillId="0" borderId="0" xfId="0" applyFont="1" applyBorder="1" applyAlignment="1">
      <alignment horizontal="distributed" vertical="center"/>
    </xf>
    <xf numFmtId="0" fontId="3" fillId="0" borderId="10" xfId="0" applyFont="1" applyBorder="1"/>
    <xf numFmtId="0" fontId="3" fillId="0" borderId="10" xfId="0" applyFont="1" applyBorder="1" applyAlignment="1">
      <alignment horizontal="right" vertical="center"/>
    </xf>
    <xf numFmtId="38" fontId="3" fillId="0" borderId="0" xfId="1" applyFont="1" applyBorder="1" applyAlignment="1">
      <alignment vertical="center"/>
    </xf>
    <xf numFmtId="0" fontId="3" fillId="0" borderId="11" xfId="0" applyFont="1" applyBorder="1" applyAlignment="1">
      <alignment horizontal="distributed" vertical="center"/>
    </xf>
    <xf numFmtId="38" fontId="3" fillId="0" borderId="11" xfId="1" applyFont="1" applyBorder="1" applyAlignment="1">
      <alignment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3" fillId="0" borderId="0" xfId="0" applyFont="1" applyAlignment="1">
      <alignment horizontal="center" vertical="center" textRotation="255"/>
    </xf>
    <xf numFmtId="0" fontId="3" fillId="0" borderId="0" xfId="0" applyFont="1" applyAlignment="1">
      <alignment horizontal="distributed" vertical="center"/>
    </xf>
    <xf numFmtId="38" fontId="3" fillId="0" borderId="1" xfId="1" applyFont="1" applyBorder="1" applyAlignment="1">
      <alignment vertical="center"/>
    </xf>
    <xf numFmtId="0" fontId="3" fillId="0" borderId="13" xfId="0" applyFont="1" applyBorder="1" applyAlignment="1">
      <alignment horizontal="distributed" vertical="center"/>
    </xf>
    <xf numFmtId="0" fontId="3" fillId="0" borderId="14" xfId="0" applyFont="1" applyBorder="1" applyAlignment="1">
      <alignment horizontal="distributed" vertical="center"/>
    </xf>
    <xf numFmtId="38" fontId="3" fillId="0" borderId="14" xfId="1" applyFont="1" applyBorder="1" applyAlignment="1">
      <alignment vertical="center"/>
    </xf>
    <xf numFmtId="38" fontId="3" fillId="0" borderId="15" xfId="1" applyFont="1" applyBorder="1" applyAlignment="1">
      <alignment vertical="center"/>
    </xf>
    <xf numFmtId="0" fontId="3" fillId="0" borderId="16" xfId="0" applyFont="1" applyBorder="1" applyAlignment="1">
      <alignment horizontal="distributed" vertical="center"/>
    </xf>
    <xf numFmtId="0" fontId="3" fillId="0" borderId="17" xfId="0" applyFont="1" applyBorder="1" applyAlignment="1">
      <alignment horizontal="distributed" vertical="center"/>
    </xf>
    <xf numFmtId="38" fontId="3" fillId="0" borderId="17" xfId="1" applyFont="1" applyBorder="1" applyAlignment="1">
      <alignmen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0" xfId="0" applyFont="1" applyAlignment="1"/>
    <xf numFmtId="0" fontId="4" fillId="0" borderId="0" xfId="0" applyFont="1" applyAlignment="1">
      <alignment vertical="center"/>
    </xf>
    <xf numFmtId="0" fontId="4" fillId="0" borderId="22" xfId="0" applyFont="1" applyBorder="1" applyAlignment="1">
      <alignment vertical="center"/>
    </xf>
    <xf numFmtId="0" fontId="4" fillId="0" borderId="3" xfId="0" applyFont="1" applyBorder="1" applyAlignment="1">
      <alignment horizontal="center" vertical="center"/>
    </xf>
    <xf numFmtId="0" fontId="4" fillId="0" borderId="0" xfId="0" applyFont="1" applyBorder="1" applyAlignment="1">
      <alignment vertical="center"/>
    </xf>
    <xf numFmtId="0" fontId="4" fillId="0" borderId="23" xfId="0" applyFont="1" applyBorder="1" applyAlignment="1">
      <alignment vertical="center"/>
    </xf>
    <xf numFmtId="0" fontId="4" fillId="0" borderId="24" xfId="0" applyFont="1" applyBorder="1" applyAlignment="1">
      <alignment vertical="center"/>
    </xf>
    <xf numFmtId="0" fontId="4" fillId="0" borderId="25" xfId="0" applyFont="1" applyBorder="1" applyAlignment="1">
      <alignment vertical="center"/>
    </xf>
    <xf numFmtId="0" fontId="4" fillId="0" borderId="26"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xf>
    <xf numFmtId="0" fontId="4" fillId="0" borderId="6" xfId="0" applyFont="1" applyBorder="1" applyAlignment="1">
      <alignment vertical="center"/>
    </xf>
    <xf numFmtId="0" fontId="4" fillId="0" borderId="27" xfId="0" applyFont="1" applyBorder="1" applyAlignment="1">
      <alignment vertical="center"/>
    </xf>
    <xf numFmtId="0" fontId="4" fillId="0" borderId="28" xfId="0" applyFont="1" applyBorder="1" applyAlignment="1">
      <alignment horizontal="center" vertical="center"/>
    </xf>
    <xf numFmtId="0" fontId="4" fillId="0" borderId="3" xfId="0" applyFont="1" applyBorder="1" applyAlignment="1">
      <alignment vertical="center"/>
    </xf>
    <xf numFmtId="0" fontId="4" fillId="0" borderId="28" xfId="0" applyFont="1" applyBorder="1" applyAlignment="1">
      <alignment vertical="center"/>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4" fillId="0" borderId="8" xfId="0" applyFont="1" applyBorder="1" applyAlignment="1">
      <alignment horizontal="center" vertical="center"/>
    </xf>
    <xf numFmtId="0" fontId="3" fillId="0" borderId="2" xfId="0" applyFont="1" applyBorder="1" applyAlignment="1">
      <alignment horizontal="distributed" vertical="center"/>
    </xf>
    <xf numFmtId="0" fontId="4" fillId="0" borderId="2" xfId="0" applyFont="1" applyBorder="1" applyAlignment="1">
      <alignment horizontal="distributed" vertical="center"/>
    </xf>
    <xf numFmtId="49" fontId="4" fillId="0" borderId="4" xfId="0" applyNumberFormat="1" applyFont="1" applyBorder="1" applyAlignment="1">
      <alignment horizontal="center" vertical="center"/>
    </xf>
    <xf numFmtId="49" fontId="4" fillId="0" borderId="30" xfId="0" applyNumberFormat="1" applyFont="1" applyBorder="1" applyAlignment="1">
      <alignment horizontal="right" vertical="center"/>
    </xf>
    <xf numFmtId="0" fontId="4" fillId="0" borderId="3" xfId="0" applyFont="1" applyBorder="1" applyAlignment="1">
      <alignment horizontal="distributed" vertical="center"/>
    </xf>
    <xf numFmtId="49" fontId="4" fillId="0" borderId="31" xfId="0" applyNumberFormat="1" applyFont="1" applyBorder="1" applyAlignment="1">
      <alignment horizontal="right" vertical="center"/>
    </xf>
    <xf numFmtId="49" fontId="4" fillId="0" borderId="4" xfId="0" applyNumberFormat="1" applyFont="1" applyBorder="1" applyAlignment="1">
      <alignment horizontal="right" vertical="center"/>
    </xf>
    <xf numFmtId="49" fontId="4" fillId="0" borderId="32" xfId="0" applyNumberFormat="1" applyFont="1" applyBorder="1" applyAlignment="1">
      <alignment horizontal="right" vertical="center"/>
    </xf>
    <xf numFmtId="49" fontId="4" fillId="0" borderId="33" xfId="0" applyNumberFormat="1" applyFont="1" applyBorder="1" applyAlignment="1">
      <alignment horizontal="right" vertical="center"/>
    </xf>
    <xf numFmtId="0" fontId="4" fillId="0" borderId="34" xfId="0" applyFont="1" applyBorder="1" applyAlignment="1">
      <alignment vertical="center"/>
    </xf>
    <xf numFmtId="0" fontId="4" fillId="0" borderId="35" xfId="0" applyFont="1" applyBorder="1" applyAlignment="1">
      <alignment vertical="center"/>
    </xf>
    <xf numFmtId="0" fontId="4" fillId="0" borderId="36" xfId="0" applyFont="1" applyBorder="1" applyAlignment="1">
      <alignment vertical="center"/>
    </xf>
    <xf numFmtId="49" fontId="4" fillId="0" borderId="2" xfId="0" applyNumberFormat="1" applyFont="1" applyBorder="1" applyAlignment="1">
      <alignment horizontal="center" vertical="center"/>
    </xf>
    <xf numFmtId="38" fontId="4" fillId="0" borderId="2" xfId="1" applyFont="1" applyBorder="1" applyAlignment="1">
      <alignment horizontal="center" vertical="center"/>
    </xf>
    <xf numFmtId="0" fontId="4" fillId="0" borderId="6" xfId="0" applyFont="1" applyBorder="1" applyAlignment="1">
      <alignment horizontal="center" vertical="center"/>
    </xf>
    <xf numFmtId="38" fontId="4" fillId="0" borderId="6" xfId="1" applyFont="1" applyBorder="1" applyAlignment="1">
      <alignment vertical="center"/>
    </xf>
    <xf numFmtId="0" fontId="6" fillId="0" borderId="0" xfId="0" applyFont="1" applyAlignment="1">
      <alignment horizontal="left" vertical="center"/>
    </xf>
    <xf numFmtId="0" fontId="4" fillId="0" borderId="0" xfId="0" applyFont="1"/>
    <xf numFmtId="3" fontId="4" fillId="0" borderId="2" xfId="0" applyNumberFormat="1" applyFont="1" applyBorder="1" applyAlignment="1">
      <alignment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4" fillId="0" borderId="33" xfId="0" applyFont="1" applyBorder="1" applyAlignment="1">
      <alignment horizontal="left" vertical="center"/>
    </xf>
    <xf numFmtId="0" fontId="4" fillId="0" borderId="1" xfId="0" applyFont="1" applyBorder="1" applyAlignment="1">
      <alignment horizontal="left" vertical="center"/>
    </xf>
    <xf numFmtId="0" fontId="4" fillId="0" borderId="37" xfId="0" applyFont="1" applyBorder="1" applyAlignment="1">
      <alignment horizontal="left" vertical="center"/>
    </xf>
    <xf numFmtId="38" fontId="3" fillId="0" borderId="34" xfId="1" applyFont="1" applyBorder="1" applyAlignment="1">
      <alignment vertical="center"/>
    </xf>
    <xf numFmtId="38" fontId="3" fillId="0" borderId="34" xfId="1" applyFont="1" applyBorder="1"/>
    <xf numFmtId="38" fontId="3" fillId="0" borderId="38" xfId="1" applyFont="1" applyBorder="1"/>
    <xf numFmtId="38" fontId="4" fillId="0" borderId="2" xfId="1" applyFont="1" applyBorder="1" applyAlignment="1">
      <alignment vertical="center"/>
    </xf>
    <xf numFmtId="0" fontId="7" fillId="0" borderId="0" xfId="0" applyFont="1" applyAlignment="1">
      <alignment vertical="center"/>
    </xf>
    <xf numFmtId="0" fontId="7" fillId="0" borderId="0" xfId="0" applyFont="1"/>
    <xf numFmtId="0" fontId="7" fillId="0" borderId="5" xfId="0" applyFont="1" applyBorder="1" applyAlignment="1">
      <alignment horizontal="center"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7" fillId="0" borderId="1" xfId="0" applyFont="1" applyBorder="1" applyAlignment="1">
      <alignment vertical="center"/>
    </xf>
    <xf numFmtId="0" fontId="7" fillId="0" borderId="39" xfId="0" applyFont="1" applyBorder="1" applyAlignment="1">
      <alignment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7" fillId="0" borderId="32"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30" xfId="0" applyFont="1" applyBorder="1" applyAlignment="1">
      <alignment horizontal="center" vertical="center"/>
    </xf>
    <xf numFmtId="0" fontId="7" fillId="0" borderId="33"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applyAlignment="1">
      <alignment horizontal="center" vertical="center"/>
    </xf>
    <xf numFmtId="0" fontId="9" fillId="0" borderId="0" xfId="0" applyFont="1" applyBorder="1" applyAlignment="1">
      <alignment horizontal="center" vertical="center"/>
    </xf>
    <xf numFmtId="0" fontId="7" fillId="0" borderId="0" xfId="0" applyFont="1" applyAlignment="1"/>
    <xf numFmtId="0" fontId="7" fillId="0" borderId="23"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vertical="center"/>
    </xf>
    <xf numFmtId="0" fontId="7" fillId="0" borderId="45" xfId="0" applyFont="1" applyBorder="1" applyAlignment="1">
      <alignment vertical="center"/>
    </xf>
    <xf numFmtId="0" fontId="7" fillId="0" borderId="46" xfId="0" applyFont="1" applyBorder="1" applyAlignment="1">
      <alignment horizontal="left" vertical="center"/>
    </xf>
    <xf numFmtId="0" fontId="7" fillId="0" borderId="47" xfId="0" applyFont="1" applyBorder="1" applyAlignment="1">
      <alignment horizontal="left" vertical="center"/>
    </xf>
    <xf numFmtId="0" fontId="7" fillId="0" borderId="48" xfId="0" applyFont="1" applyBorder="1" applyAlignment="1">
      <alignment vertical="center"/>
    </xf>
    <xf numFmtId="0" fontId="7" fillId="0" borderId="49" xfId="0" applyFont="1" applyBorder="1" applyAlignment="1">
      <alignment vertical="center"/>
    </xf>
    <xf numFmtId="0" fontId="7" fillId="0" borderId="50" xfId="0" applyFont="1" applyBorder="1" applyAlignment="1">
      <alignment horizontal="left" vertical="center"/>
    </xf>
    <xf numFmtId="0" fontId="7" fillId="0" borderId="51" xfId="0" applyFont="1" applyBorder="1" applyAlignment="1">
      <alignment vertical="center"/>
    </xf>
    <xf numFmtId="0" fontId="7" fillId="0" borderId="52" xfId="0" applyFont="1" applyBorder="1" applyAlignment="1">
      <alignment vertical="center"/>
    </xf>
    <xf numFmtId="0" fontId="7" fillId="0" borderId="53" xfId="0" applyFont="1" applyBorder="1" applyAlignment="1">
      <alignment horizontal="center" vertical="center"/>
    </xf>
    <xf numFmtId="0" fontId="7" fillId="0" borderId="54" xfId="0" applyFont="1" applyBorder="1" applyAlignment="1">
      <alignment horizontal="center" vertical="center"/>
    </xf>
    <xf numFmtId="0" fontId="21" fillId="0" borderId="0" xfId="0" applyFont="1" applyAlignment="1">
      <alignment horizontal="left" vertical="center" wrapText="1"/>
    </xf>
    <xf numFmtId="0" fontId="21" fillId="0" borderId="1" xfId="0" applyFont="1" applyBorder="1" applyAlignment="1">
      <alignment horizontal="left" vertical="center" wrapText="1"/>
    </xf>
    <xf numFmtId="0" fontId="21" fillId="0" borderId="0" xfId="0" applyFont="1" applyAlignment="1">
      <alignment horizontal="center" vertical="center" wrapText="1"/>
    </xf>
    <xf numFmtId="0" fontId="21" fillId="0" borderId="2" xfId="0" applyFont="1" applyBorder="1" applyAlignment="1">
      <alignment horizontal="center" vertical="center" wrapText="1"/>
    </xf>
    <xf numFmtId="0" fontId="21" fillId="0" borderId="33" xfId="0" applyFont="1" applyBorder="1" applyAlignment="1">
      <alignment horizontal="left" vertical="center" wrapText="1"/>
    </xf>
    <xf numFmtId="0" fontId="21" fillId="0" borderId="2" xfId="0" applyFont="1" applyBorder="1" applyAlignment="1">
      <alignment horizontal="left" vertical="center" wrapText="1"/>
    </xf>
    <xf numFmtId="0" fontId="23" fillId="0" borderId="0" xfId="0" applyFont="1" applyAlignment="1">
      <alignment horizontal="left" vertical="center" wrapText="1"/>
    </xf>
    <xf numFmtId="0" fontId="21" fillId="0" borderId="0" xfId="0" applyFont="1" applyBorder="1" applyAlignment="1">
      <alignment horizontal="center" vertical="center" wrapText="1"/>
    </xf>
    <xf numFmtId="0" fontId="21" fillId="0" borderId="0" xfId="0" applyFont="1" applyBorder="1" applyAlignment="1">
      <alignment horizontal="left" vertical="center" wrapText="1"/>
    </xf>
    <xf numFmtId="0" fontId="21" fillId="0" borderId="31" xfId="0" applyFont="1" applyBorder="1" applyAlignment="1">
      <alignment horizontal="center" vertical="center"/>
    </xf>
    <xf numFmtId="0" fontId="7" fillId="0" borderId="0" xfId="0" applyFont="1" applyBorder="1" applyAlignment="1">
      <alignment horizontal="right" vertical="center"/>
    </xf>
    <xf numFmtId="0" fontId="12" fillId="0" borderId="0" xfId="0" applyFont="1"/>
    <xf numFmtId="0" fontId="12" fillId="0" borderId="0" xfId="0" applyFont="1" applyAlignment="1">
      <alignment vertical="center"/>
    </xf>
    <xf numFmtId="0" fontId="7" fillId="0" borderId="65" xfId="0" applyFont="1" applyBorder="1" applyAlignment="1">
      <alignment horizontal="left" vertical="center"/>
    </xf>
    <xf numFmtId="0" fontId="7" fillId="0" borderId="25" xfId="0" applyFont="1" applyBorder="1" applyAlignment="1">
      <alignment vertical="center"/>
    </xf>
    <xf numFmtId="0" fontId="7" fillId="0" borderId="66" xfId="0" applyFont="1" applyBorder="1" applyAlignment="1">
      <alignment vertical="center"/>
    </xf>
    <xf numFmtId="0" fontId="7" fillId="0" borderId="50" xfId="0" applyFont="1" applyBorder="1" applyAlignment="1">
      <alignment vertical="center"/>
    </xf>
    <xf numFmtId="0" fontId="7" fillId="0" borderId="46" xfId="0" applyFont="1" applyBorder="1" applyAlignment="1">
      <alignment vertical="center"/>
    </xf>
    <xf numFmtId="0" fontId="7" fillId="0" borderId="67" xfId="0" applyFont="1" applyBorder="1" applyAlignment="1">
      <alignment horizontal="center" vertical="center"/>
    </xf>
    <xf numFmtId="0" fontId="7" fillId="0" borderId="68" xfId="0" applyFont="1" applyBorder="1" applyAlignment="1">
      <alignment vertical="center"/>
    </xf>
    <xf numFmtId="0" fontId="7" fillId="0" borderId="69" xfId="0" applyFont="1" applyBorder="1" applyAlignment="1">
      <alignment vertical="center"/>
    </xf>
    <xf numFmtId="0" fontId="8" fillId="0" borderId="0" xfId="0" applyFont="1" applyAlignment="1">
      <alignment horizontal="center" vertical="center"/>
    </xf>
    <xf numFmtId="0" fontId="0" fillId="0" borderId="2" xfId="0" applyBorder="1" applyAlignment="1">
      <alignment horizontal="center" vertical="center"/>
    </xf>
    <xf numFmtId="0" fontId="0" fillId="0" borderId="2" xfId="0" applyBorder="1"/>
    <xf numFmtId="0" fontId="0" fillId="0" borderId="2" xfId="0" applyBorder="1" applyAlignment="1">
      <alignment vertical="center"/>
    </xf>
    <xf numFmtId="0" fontId="11" fillId="0" borderId="2" xfId="0" applyFont="1" applyBorder="1" applyAlignment="1">
      <alignment horizontal="center" vertical="center" wrapText="1"/>
    </xf>
    <xf numFmtId="0" fontId="8" fillId="0" borderId="0" xfId="0" applyFont="1" applyAlignment="1">
      <alignment horizontal="center" vertical="center"/>
    </xf>
    <xf numFmtId="0" fontId="4" fillId="0" borderId="28" xfId="0" applyFont="1" applyBorder="1" applyAlignment="1">
      <alignment horizontal="distributed" vertical="center"/>
    </xf>
    <xf numFmtId="0" fontId="7" fillId="0" borderId="153" xfId="0" applyFont="1" applyBorder="1" applyAlignment="1">
      <alignment horizontal="left" vertical="center"/>
    </xf>
    <xf numFmtId="0" fontId="7" fillId="0" borderId="152" xfId="0" applyFont="1" applyBorder="1" applyAlignment="1">
      <alignment horizontal="center" vertical="center"/>
    </xf>
    <xf numFmtId="0" fontId="25" fillId="0" borderId="0" xfId="3" applyFont="1" applyFill="1" applyProtection="1"/>
    <xf numFmtId="0" fontId="21" fillId="0" borderId="0" xfId="3" applyFill="1" applyProtection="1"/>
    <xf numFmtId="38" fontId="23" fillId="0" borderId="0" xfId="4" applyFont="1" applyFill="1" applyProtection="1"/>
    <xf numFmtId="0" fontId="23" fillId="0" borderId="0" xfId="3" applyFont="1" applyFill="1" applyProtection="1"/>
    <xf numFmtId="0" fontId="26" fillId="0" borderId="0" xfId="3" applyFont="1" applyFill="1" applyBorder="1" applyAlignment="1" applyProtection="1">
      <alignment horizontal="center" vertical="center"/>
    </xf>
    <xf numFmtId="0" fontId="21" fillId="0" borderId="0" xfId="3" applyFill="1" applyAlignment="1" applyProtection="1">
      <alignment horizontal="right"/>
    </xf>
    <xf numFmtId="0" fontId="21" fillId="0" borderId="0" xfId="3" applyFill="1" applyAlignment="1" applyProtection="1">
      <alignment vertical="center"/>
    </xf>
    <xf numFmtId="38" fontId="23" fillId="0" borderId="0" xfId="4" applyFont="1" applyFill="1" applyAlignment="1" applyProtection="1">
      <alignment vertical="center"/>
    </xf>
    <xf numFmtId="0" fontId="23" fillId="0" borderId="0" xfId="3" applyFont="1" applyFill="1" applyAlignment="1" applyProtection="1">
      <alignment vertical="center"/>
    </xf>
    <xf numFmtId="0" fontId="20" fillId="0" borderId="156" xfId="3" applyFont="1" applyFill="1" applyBorder="1" applyAlignment="1" applyProtection="1">
      <alignment horizontal="center" wrapText="1"/>
    </xf>
    <xf numFmtId="0" fontId="21" fillId="0" borderId="0" xfId="3" applyFill="1" applyBorder="1" applyAlignment="1" applyProtection="1">
      <alignment horizontal="center" vertical="center" wrapText="1"/>
    </xf>
    <xf numFmtId="0" fontId="21" fillId="0" borderId="5" xfId="3" applyFill="1" applyBorder="1" applyAlignment="1" applyProtection="1">
      <alignment horizontal="center" vertical="center" wrapText="1"/>
    </xf>
    <xf numFmtId="0" fontId="23" fillId="0" borderId="159" xfId="3" applyFont="1" applyFill="1" applyBorder="1" applyAlignment="1" applyProtection="1">
      <alignment horizontal="center" vertical="center" wrapText="1"/>
    </xf>
    <xf numFmtId="0" fontId="34" fillId="0" borderId="160" xfId="3" applyFont="1" applyFill="1" applyBorder="1" applyAlignment="1" applyProtection="1">
      <alignment horizontal="center" vertical="center" wrapText="1"/>
    </xf>
    <xf numFmtId="0" fontId="20" fillId="0" borderId="44" xfId="3" applyFont="1" applyFill="1" applyBorder="1" applyAlignment="1" applyProtection="1">
      <alignment vertical="center"/>
    </xf>
    <xf numFmtId="0" fontId="20" fillId="0" borderId="3" xfId="3" applyFont="1" applyFill="1" applyBorder="1" applyAlignment="1" applyProtection="1">
      <alignment horizontal="center" vertical="center" wrapText="1"/>
    </xf>
    <xf numFmtId="38" fontId="14" fillId="0" borderId="33" xfId="3" applyNumberFormat="1" applyFont="1" applyFill="1" applyBorder="1" applyAlignment="1" applyProtection="1">
      <alignment vertical="center" wrapText="1"/>
    </xf>
    <xf numFmtId="38" fontId="23" fillId="0" borderId="160" xfId="4" applyFont="1" applyFill="1" applyBorder="1" applyAlignment="1" applyProtection="1">
      <alignment horizontal="right" vertical="center" wrapText="1"/>
    </xf>
    <xf numFmtId="38" fontId="23" fillId="0" borderId="161" xfId="4" applyFont="1" applyFill="1" applyBorder="1" applyAlignment="1" applyProtection="1">
      <alignment horizontal="right" vertical="center" wrapText="1"/>
    </xf>
    <xf numFmtId="38" fontId="23" fillId="0" borderId="3" xfId="4" applyNumberFormat="1" applyFont="1" applyFill="1" applyBorder="1" applyAlignment="1" applyProtection="1">
      <alignment horizontal="right" vertical="center" wrapText="1"/>
    </xf>
    <xf numFmtId="38" fontId="12" fillId="0" borderId="63" xfId="4" applyFont="1" applyFill="1" applyBorder="1" applyAlignment="1" applyProtection="1">
      <alignment horizontal="right" vertical="center" wrapText="1"/>
    </xf>
    <xf numFmtId="38" fontId="23" fillId="0" borderId="30" xfId="4" applyFont="1" applyFill="1" applyBorder="1" applyAlignment="1" applyProtection="1">
      <alignment horizontal="right" vertical="center" wrapText="1"/>
      <protection locked="0"/>
    </xf>
    <xf numFmtId="38" fontId="23" fillId="0" borderId="3" xfId="4" applyFont="1" applyFill="1" applyBorder="1" applyAlignment="1" applyProtection="1">
      <alignment horizontal="right" vertical="center" wrapText="1"/>
      <protection locked="0"/>
    </xf>
    <xf numFmtId="38" fontId="12" fillId="0" borderId="2" xfId="4" applyFont="1" applyFill="1" applyBorder="1" applyAlignment="1" applyProtection="1">
      <alignment horizontal="right" vertical="center" wrapText="1"/>
    </xf>
    <xf numFmtId="0" fontId="20" fillId="0" borderId="162" xfId="3" applyFont="1" applyFill="1" applyBorder="1" applyAlignment="1" applyProtection="1">
      <alignment vertical="center"/>
    </xf>
    <xf numFmtId="0" fontId="37" fillId="0" borderId="0" xfId="3" applyFont="1" applyFill="1" applyAlignment="1" applyProtection="1">
      <alignment vertical="center"/>
    </xf>
    <xf numFmtId="0" fontId="20" fillId="0" borderId="165" xfId="3" applyFont="1" applyFill="1" applyBorder="1" applyAlignment="1" applyProtection="1">
      <alignment vertical="center"/>
    </xf>
    <xf numFmtId="38" fontId="23" fillId="0" borderId="0" xfId="4" applyFont="1" applyFill="1" applyAlignment="1" applyProtection="1">
      <alignment vertical="center" shrinkToFit="1"/>
    </xf>
    <xf numFmtId="0" fontId="20" fillId="0" borderId="28" xfId="3" applyFont="1" applyFill="1" applyBorder="1" applyAlignment="1" applyProtection="1">
      <alignment vertical="center"/>
    </xf>
    <xf numFmtId="176" fontId="23" fillId="0" borderId="0" xfId="4" applyNumberFormat="1" applyFont="1" applyFill="1" applyAlignment="1" applyProtection="1">
      <alignment vertical="center"/>
    </xf>
    <xf numFmtId="0" fontId="2" fillId="0" borderId="29" xfId="3" applyFont="1" applyFill="1" applyBorder="1" applyAlignment="1" applyProtection="1">
      <alignment vertical="center"/>
    </xf>
    <xf numFmtId="0" fontId="7" fillId="0" borderId="0" xfId="3" applyFont="1" applyFill="1" applyAlignment="1" applyProtection="1">
      <alignment vertical="center"/>
    </xf>
    <xf numFmtId="0" fontId="20" fillId="0" borderId="0" xfId="3" applyFont="1" applyFill="1" applyBorder="1" applyAlignment="1" applyProtection="1"/>
    <xf numFmtId="0" fontId="20" fillId="0" borderId="0" xfId="3" applyFont="1" applyFill="1" applyAlignment="1" applyProtection="1"/>
    <xf numFmtId="38" fontId="23" fillId="0" borderId="0" xfId="4" applyFont="1" applyAlignment="1" applyProtection="1">
      <alignment vertical="center"/>
    </xf>
    <xf numFmtId="0" fontId="21" fillId="0" borderId="2" xfId="3" applyFill="1" applyBorder="1" applyAlignment="1" applyProtection="1">
      <alignment horizontal="right" vertical="center"/>
    </xf>
    <xf numFmtId="38" fontId="21" fillId="0" borderId="2" xfId="3" applyNumberFormat="1" applyFill="1" applyBorder="1" applyAlignment="1" applyProtection="1">
      <alignment vertical="center"/>
    </xf>
    <xf numFmtId="0" fontId="21" fillId="2" borderId="26" xfId="3" applyFill="1" applyBorder="1" applyAlignment="1" applyProtection="1">
      <alignment vertical="center"/>
    </xf>
    <xf numFmtId="0" fontId="21" fillId="2" borderId="39" xfId="3" applyFill="1" applyBorder="1" applyAlignment="1" applyProtection="1">
      <alignment vertical="center"/>
    </xf>
    <xf numFmtId="38" fontId="23" fillId="2" borderId="31" xfId="4" applyFont="1" applyFill="1" applyBorder="1" applyAlignment="1" applyProtection="1">
      <alignment vertical="center"/>
    </xf>
    <xf numFmtId="0" fontId="21" fillId="0" borderId="0" xfId="3" applyFill="1" applyAlignment="1" applyProtection="1">
      <alignment horizontal="right" vertical="center"/>
    </xf>
    <xf numFmtId="0" fontId="21" fillId="0" borderId="2" xfId="3" applyFill="1" applyBorder="1" applyAlignment="1" applyProtection="1">
      <alignment vertical="center"/>
    </xf>
    <xf numFmtId="38" fontId="0" fillId="0" borderId="2" xfId="4" applyFont="1" applyFill="1" applyBorder="1" applyAlignment="1" applyProtection="1">
      <alignment vertical="center"/>
    </xf>
    <xf numFmtId="38" fontId="12" fillId="0" borderId="1" xfId="4" applyFont="1" applyFill="1" applyBorder="1" applyAlignment="1" applyProtection="1">
      <alignment horizontal="right" vertical="center" wrapText="1"/>
    </xf>
    <xf numFmtId="38" fontId="12" fillId="0" borderId="160" xfId="4" applyFont="1" applyFill="1" applyBorder="1" applyAlignment="1" applyProtection="1">
      <alignment horizontal="right" vertical="center" wrapText="1"/>
    </xf>
    <xf numFmtId="38" fontId="12" fillId="0" borderId="161" xfId="4" applyFont="1" applyFill="1" applyBorder="1" applyAlignment="1" applyProtection="1">
      <alignment horizontal="right" vertical="center" wrapText="1"/>
    </xf>
    <xf numFmtId="38" fontId="12" fillId="0" borderId="30" xfId="4" applyFont="1" applyFill="1" applyBorder="1" applyAlignment="1" applyProtection="1">
      <alignment horizontal="right" vertical="center" wrapText="1"/>
    </xf>
    <xf numFmtId="38" fontId="12" fillId="0" borderId="64" xfId="4" applyFont="1" applyFill="1" applyBorder="1" applyAlignment="1" applyProtection="1">
      <alignment horizontal="right" vertical="center" wrapText="1"/>
    </xf>
    <xf numFmtId="38" fontId="12" fillId="0" borderId="31" xfId="4" applyFont="1" applyFill="1" applyBorder="1" applyAlignment="1" applyProtection="1">
      <alignment horizontal="right" vertical="center" wrapText="1"/>
    </xf>
    <xf numFmtId="38" fontId="23" fillId="0" borderId="3" xfId="4" applyFont="1" applyFill="1" applyBorder="1" applyAlignment="1" applyProtection="1">
      <alignment horizontal="distributed" vertical="center" wrapText="1" justifyLastLine="1"/>
    </xf>
    <xf numFmtId="38" fontId="23" fillId="0" borderId="31" xfId="4" applyFont="1" applyFill="1" applyBorder="1" applyAlignment="1" applyProtection="1">
      <alignment horizontal="right" vertical="center" wrapText="1"/>
      <protection locked="0"/>
    </xf>
    <xf numFmtId="38" fontId="23" fillId="0" borderId="2" xfId="4" applyFont="1" applyFill="1" applyBorder="1" applyAlignment="1" applyProtection="1">
      <alignment horizontal="right" vertical="center" wrapText="1"/>
      <protection locked="0"/>
    </xf>
    <xf numFmtId="0" fontId="12" fillId="3" borderId="0" xfId="2" applyFont="1" applyFill="1" applyBorder="1" applyAlignment="1">
      <alignment vertical="center"/>
    </xf>
    <xf numFmtId="0" fontId="12" fillId="3" borderId="105" xfId="2" applyFont="1" applyFill="1" applyBorder="1" applyAlignment="1">
      <alignment vertical="center"/>
    </xf>
    <xf numFmtId="0" fontId="12" fillId="3" borderId="76" xfId="2" applyFont="1" applyFill="1" applyBorder="1" applyAlignment="1">
      <alignment vertical="center"/>
    </xf>
    <xf numFmtId="0" fontId="12" fillId="3" borderId="0" xfId="15" applyFont="1" applyFill="1" applyAlignment="1">
      <alignment vertical="center"/>
    </xf>
    <xf numFmtId="0" fontId="12" fillId="0" borderId="0" xfId="15" applyFont="1" applyFill="1" applyAlignment="1">
      <alignment vertical="center"/>
    </xf>
    <xf numFmtId="0" fontId="12" fillId="0" borderId="0" xfId="15" applyFont="1" applyFill="1" applyBorder="1" applyAlignment="1">
      <alignment vertical="center"/>
    </xf>
    <xf numFmtId="0" fontId="12" fillId="3" borderId="0" xfId="15" applyFont="1" applyFill="1" applyBorder="1" applyAlignment="1">
      <alignment horizontal="center" vertical="center"/>
    </xf>
    <xf numFmtId="0" fontId="12" fillId="3" borderId="0" xfId="15" applyFont="1" applyFill="1" applyBorder="1" applyAlignment="1">
      <alignment vertical="top"/>
    </xf>
    <xf numFmtId="0" fontId="17" fillId="3" borderId="0" xfId="15" applyFont="1" applyFill="1" applyBorder="1" applyAlignment="1">
      <alignment vertical="center"/>
    </xf>
    <xf numFmtId="0" fontId="12" fillId="3" borderId="0" xfId="15" applyFont="1" applyFill="1" applyBorder="1" applyAlignment="1">
      <alignment vertical="center"/>
    </xf>
    <xf numFmtId="0" fontId="12" fillId="3" borderId="0" xfId="15" applyFont="1" applyFill="1" applyBorder="1" applyAlignment="1">
      <alignment horizontal="center" vertical="center" textRotation="255"/>
    </xf>
    <xf numFmtId="0" fontId="12" fillId="3" borderId="0" xfId="15" applyFont="1" applyFill="1" applyBorder="1" applyAlignment="1">
      <alignment horizontal="right" vertical="center"/>
    </xf>
    <xf numFmtId="0" fontId="14" fillId="3" borderId="0" xfId="15" applyFont="1" applyFill="1" applyBorder="1" applyAlignment="1">
      <alignment vertical="center"/>
    </xf>
    <xf numFmtId="0" fontId="12" fillId="3" borderId="65" xfId="15" applyFont="1" applyFill="1" applyBorder="1" applyAlignment="1">
      <alignment vertical="top" wrapText="1"/>
    </xf>
    <xf numFmtId="0" fontId="12" fillId="3" borderId="0" xfId="15" applyFont="1" applyFill="1" applyBorder="1" applyAlignment="1">
      <alignment vertical="top" wrapText="1"/>
    </xf>
    <xf numFmtId="0" fontId="12" fillId="3" borderId="10" xfId="15" applyFont="1" applyFill="1" applyBorder="1" applyAlignment="1">
      <alignment vertical="top" wrapText="1"/>
    </xf>
    <xf numFmtId="0" fontId="12" fillId="3" borderId="91" xfId="2" applyFont="1" applyFill="1" applyBorder="1" applyAlignment="1">
      <alignment vertical="center"/>
    </xf>
    <xf numFmtId="0" fontId="12" fillId="3" borderId="0" xfId="2" applyFont="1" applyFill="1" applyAlignment="1">
      <alignment vertical="center"/>
    </xf>
    <xf numFmtId="0" fontId="13" fillId="3" borderId="0" xfId="15" applyFill="1"/>
    <xf numFmtId="0" fontId="13" fillId="0" borderId="0" xfId="15"/>
    <xf numFmtId="0" fontId="46" fillId="3" borderId="76" xfId="2" applyFont="1" applyFill="1" applyBorder="1" applyAlignment="1">
      <alignment vertical="center"/>
    </xf>
    <xf numFmtId="0" fontId="19" fillId="3" borderId="0" xfId="0" applyFont="1" applyFill="1"/>
    <xf numFmtId="0" fontId="21" fillId="3" borderId="0" xfId="0" applyFont="1" applyFill="1"/>
    <xf numFmtId="0" fontId="21" fillId="3" borderId="0" xfId="0" applyFont="1" applyFill="1" applyAlignment="1">
      <alignment horizontal="right"/>
    </xf>
    <xf numFmtId="0" fontId="21" fillId="3" borderId="0" xfId="0" applyFont="1" applyFill="1" applyAlignment="1">
      <alignment horizontal="distributed"/>
    </xf>
    <xf numFmtId="0" fontId="21" fillId="3" borderId="0" xfId="0" applyFont="1" applyFill="1" applyAlignment="1"/>
    <xf numFmtId="0" fontId="21" fillId="3" borderId="0" xfId="0" applyFont="1" applyFill="1" applyAlignment="1">
      <alignment horizontal="center"/>
    </xf>
    <xf numFmtId="0" fontId="7" fillId="0" borderId="153" xfId="0" applyFont="1" applyBorder="1" applyAlignment="1">
      <alignment horizontal="center" vertical="center"/>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3" fillId="0" borderId="14" xfId="0" applyFont="1" applyBorder="1" applyAlignment="1">
      <alignment horizontal="distributed" vertical="center" wrapText="1"/>
    </xf>
    <xf numFmtId="0" fontId="7" fillId="0" borderId="94" xfId="0" applyFont="1" applyBorder="1" applyAlignment="1">
      <alignment vertical="center"/>
    </xf>
    <xf numFmtId="0" fontId="12" fillId="0" borderId="4" xfId="15" applyFont="1" applyFill="1" applyBorder="1" applyAlignment="1">
      <alignment vertical="center"/>
    </xf>
    <xf numFmtId="0" fontId="12" fillId="0" borderId="10" xfId="15" applyFont="1" applyFill="1" applyBorder="1" applyAlignment="1">
      <alignment vertical="center"/>
    </xf>
    <xf numFmtId="0" fontId="12" fillId="0" borderId="40" xfId="15" applyFont="1" applyFill="1" applyBorder="1" applyAlignment="1">
      <alignment vertical="center"/>
    </xf>
    <xf numFmtId="0" fontId="12" fillId="0" borderId="41" xfId="15" applyFont="1" applyFill="1" applyBorder="1" applyAlignment="1">
      <alignment vertical="center"/>
    </xf>
    <xf numFmtId="0" fontId="12" fillId="0" borderId="0" xfId="15" applyFont="1" applyFill="1" applyBorder="1" applyAlignment="1">
      <alignment horizontal="center" vertical="center" textRotation="255"/>
    </xf>
    <xf numFmtId="0" fontId="12" fillId="0" borderId="0" xfId="15" applyFont="1" applyFill="1" applyBorder="1" applyAlignment="1">
      <alignment horizontal="center" vertical="center"/>
    </xf>
    <xf numFmtId="0" fontId="12" fillId="0" borderId="0" xfId="15" applyFont="1" applyFill="1" applyBorder="1" applyAlignment="1">
      <alignment horizontal="center" vertical="top" textRotation="255"/>
    </xf>
    <xf numFmtId="0" fontId="12" fillId="0" borderId="0" xfId="15" applyFont="1" applyFill="1" applyBorder="1" applyAlignment="1">
      <alignment horizontal="right" vertical="center"/>
    </xf>
    <xf numFmtId="0" fontId="12" fillId="0" borderId="33" xfId="15" applyFont="1" applyFill="1" applyBorder="1" applyAlignment="1">
      <alignment vertical="center"/>
    </xf>
    <xf numFmtId="0" fontId="12" fillId="0" borderId="1" xfId="15" applyFont="1" applyFill="1" applyBorder="1" applyAlignment="1">
      <alignment vertical="center"/>
    </xf>
    <xf numFmtId="0" fontId="12" fillId="0" borderId="37" xfId="15" applyFont="1" applyFill="1" applyBorder="1" applyAlignment="1">
      <alignment vertical="center"/>
    </xf>
    <xf numFmtId="0" fontId="12" fillId="0" borderId="0" xfId="15" applyFont="1" applyAlignment="1">
      <alignment vertical="center"/>
    </xf>
    <xf numFmtId="0" fontId="12" fillId="0" borderId="0" xfId="15" applyFont="1" applyAlignment="1">
      <alignment vertical="top" wrapText="1"/>
    </xf>
    <xf numFmtId="0" fontId="12" fillId="0" borderId="0" xfId="15" applyFont="1" applyAlignment="1">
      <alignment horizontal="left" vertical="top"/>
    </xf>
    <xf numFmtId="0" fontId="12" fillId="0" borderId="0" xfId="15" applyFont="1" applyAlignment="1">
      <alignment horizontal="left" vertical="center"/>
    </xf>
    <xf numFmtId="0" fontId="13" fillId="0" borderId="0" xfId="15" applyAlignment="1">
      <alignment horizontal="left"/>
    </xf>
    <xf numFmtId="0" fontId="12" fillId="0" borderId="0" xfId="15" applyFont="1" applyAlignment="1">
      <alignment horizontal="center" vertical="center"/>
    </xf>
    <xf numFmtId="0" fontId="13" fillId="0" borderId="72" xfId="15" applyBorder="1"/>
    <xf numFmtId="177" fontId="12" fillId="0" borderId="39" xfId="15" applyNumberFormat="1" applyFont="1" applyBorder="1" applyAlignment="1">
      <alignment vertical="center" wrapText="1"/>
    </xf>
    <xf numFmtId="177" fontId="12" fillId="0" borderId="70" xfId="15" applyNumberFormat="1" applyFont="1" applyBorder="1" applyAlignment="1">
      <alignment vertical="center" wrapText="1"/>
    </xf>
    <xf numFmtId="0" fontId="12" fillId="0" borderId="11" xfId="15" applyFont="1" applyBorder="1" applyAlignment="1">
      <alignment vertical="center" wrapText="1"/>
    </xf>
    <xf numFmtId="0" fontId="12" fillId="0" borderId="59" xfId="15" applyFont="1" applyBorder="1" applyAlignment="1">
      <alignment vertical="center" wrapText="1"/>
    </xf>
    <xf numFmtId="0" fontId="14" fillId="0" borderId="103" xfId="15" applyFont="1" applyBorder="1" applyAlignment="1">
      <alignment vertical="center" wrapText="1"/>
    </xf>
    <xf numFmtId="0" fontId="12" fillId="0" borderId="103" xfId="15" applyFont="1" applyBorder="1" applyAlignment="1">
      <alignment vertical="center" wrapText="1"/>
    </xf>
    <xf numFmtId="0" fontId="12" fillId="0" borderId="103" xfId="15" applyFont="1" applyBorder="1" applyAlignment="1">
      <alignment horizontal="right" vertical="center"/>
    </xf>
    <xf numFmtId="0" fontId="12" fillId="0" borderId="62" xfId="15" applyFont="1" applyBorder="1" applyAlignment="1">
      <alignment vertical="center" wrapText="1"/>
    </xf>
    <xf numFmtId="0" fontId="12" fillId="0" borderId="61" xfId="15" applyFont="1" applyBorder="1" applyAlignment="1">
      <alignment vertical="center"/>
    </xf>
    <xf numFmtId="0" fontId="12" fillId="0" borderId="71" xfId="15" applyFont="1" applyBorder="1" applyAlignment="1">
      <alignment vertical="center"/>
    </xf>
    <xf numFmtId="0" fontId="12" fillId="0" borderId="60" xfId="15" applyFont="1" applyBorder="1" applyAlignment="1">
      <alignment vertical="center"/>
    </xf>
    <xf numFmtId="0" fontId="12" fillId="0" borderId="84" xfId="15" applyFont="1" applyBorder="1" applyAlignment="1">
      <alignment vertical="center"/>
    </xf>
    <xf numFmtId="0" fontId="12" fillId="0" borderId="11" xfId="15" applyFont="1" applyBorder="1" applyAlignment="1">
      <alignment vertical="center"/>
    </xf>
    <xf numFmtId="0" fontId="12" fillId="0" borderId="59" xfId="15" applyFont="1" applyBorder="1" applyAlignment="1">
      <alignment vertical="center"/>
    </xf>
    <xf numFmtId="0" fontId="14" fillId="0" borderId="58" xfId="15" applyFont="1" applyBorder="1" applyAlignment="1">
      <alignment vertical="center"/>
    </xf>
    <xf numFmtId="0" fontId="14" fillId="0" borderId="0" xfId="15" applyFont="1" applyAlignment="1">
      <alignment vertical="center"/>
    </xf>
    <xf numFmtId="0" fontId="12" fillId="0" borderId="58" xfId="15" applyFont="1" applyBorder="1" applyAlignment="1">
      <alignment vertical="center"/>
    </xf>
    <xf numFmtId="0" fontId="12" fillId="0" borderId="55" xfId="15" applyFont="1" applyBorder="1" applyAlignment="1">
      <alignment vertical="center"/>
    </xf>
    <xf numFmtId="0" fontId="12" fillId="0" borderId="65" xfId="15" applyFont="1" applyBorder="1" applyAlignment="1">
      <alignment vertical="center"/>
    </xf>
    <xf numFmtId="0" fontId="12" fillId="0" borderId="89" xfId="15" applyFont="1" applyBorder="1" applyAlignment="1">
      <alignment vertical="center"/>
    </xf>
    <xf numFmtId="0" fontId="12" fillId="0" borderId="38" xfId="15" applyFont="1" applyBorder="1" applyAlignment="1">
      <alignment vertical="center"/>
    </xf>
    <xf numFmtId="0" fontId="12" fillId="0" borderId="12" xfId="15" applyFont="1" applyBorder="1" applyAlignment="1">
      <alignment vertical="center"/>
    </xf>
    <xf numFmtId="0" fontId="14" fillId="0" borderId="11" xfId="15" applyFont="1" applyBorder="1" applyAlignment="1">
      <alignment vertical="center"/>
    </xf>
    <xf numFmtId="0" fontId="12" fillId="0" borderId="10" xfId="15" applyFont="1" applyBorder="1" applyAlignment="1">
      <alignment vertical="center"/>
    </xf>
    <xf numFmtId="0" fontId="12" fillId="0" borderId="5" xfId="15" applyFont="1" applyBorder="1" applyAlignment="1">
      <alignment vertical="center"/>
    </xf>
    <xf numFmtId="180" fontId="12" fillId="0" borderId="0" xfId="15" applyNumberFormat="1" applyFont="1" applyAlignment="1">
      <alignment vertical="center"/>
    </xf>
    <xf numFmtId="0" fontId="12" fillId="0" borderId="42" xfId="15" applyFont="1" applyBorder="1" applyAlignment="1">
      <alignment vertical="center"/>
    </xf>
    <xf numFmtId="0" fontId="12" fillId="0" borderId="41" xfId="15" applyFont="1" applyBorder="1" applyAlignment="1">
      <alignment vertical="center"/>
    </xf>
    <xf numFmtId="0" fontId="12" fillId="0" borderId="41" xfId="15" applyFont="1" applyBorder="1" applyAlignment="1">
      <alignment horizontal="center" vertical="center"/>
    </xf>
    <xf numFmtId="0" fontId="17" fillId="0" borderId="65" xfId="15" applyFont="1" applyBorder="1" applyAlignment="1">
      <alignment vertical="center"/>
    </xf>
    <xf numFmtId="0" fontId="17" fillId="0" borderId="0" xfId="15" applyFont="1" applyAlignment="1">
      <alignment vertical="center"/>
    </xf>
    <xf numFmtId="0" fontId="16" fillId="0" borderId="0" xfId="15" applyFont="1" applyAlignment="1">
      <alignment vertical="top"/>
    </xf>
    <xf numFmtId="0" fontId="13" fillId="0" borderId="0" xfId="15" applyBorder="1"/>
    <xf numFmtId="0" fontId="12" fillId="0" borderId="0" xfId="15" applyFont="1" applyBorder="1" applyAlignment="1">
      <alignment vertical="top" wrapText="1"/>
    </xf>
    <xf numFmtId="0" fontId="12" fillId="0" borderId="0" xfId="0" applyFont="1" applyFill="1" applyBorder="1" applyAlignment="1">
      <alignment vertical="center" textRotation="255"/>
    </xf>
    <xf numFmtId="0" fontId="14" fillId="0" borderId="0" xfId="0" applyFont="1" applyFill="1" applyBorder="1" applyAlignment="1">
      <alignment vertical="center" textRotation="255"/>
    </xf>
    <xf numFmtId="0" fontId="12" fillId="0" borderId="0" xfId="0" applyFont="1" applyFill="1" applyBorder="1" applyAlignment="1">
      <alignment vertical="center"/>
    </xf>
    <xf numFmtId="0" fontId="12" fillId="0" borderId="1" xfId="0" applyFont="1" applyFill="1" applyBorder="1" applyAlignment="1">
      <alignment vertical="center"/>
    </xf>
    <xf numFmtId="0" fontId="12" fillId="0" borderId="32" xfId="15" applyFont="1" applyFill="1" applyBorder="1" applyAlignment="1">
      <alignment vertical="center"/>
    </xf>
    <xf numFmtId="0" fontId="12" fillId="0" borderId="5" xfId="0" applyFont="1" applyFill="1" applyBorder="1" applyAlignment="1">
      <alignment vertical="center" textRotation="255"/>
    </xf>
    <xf numFmtId="0" fontId="12" fillId="0" borderId="30" xfId="0" applyFont="1" applyFill="1" applyBorder="1" applyAlignment="1">
      <alignment vertical="center"/>
    </xf>
    <xf numFmtId="0" fontId="12" fillId="0" borderId="5" xfId="15" applyFont="1" applyFill="1" applyBorder="1" applyAlignment="1">
      <alignment vertical="center"/>
    </xf>
    <xf numFmtId="0" fontId="12" fillId="0" borderId="5" xfId="0" applyFont="1" applyFill="1" applyBorder="1" applyAlignment="1">
      <alignment horizontal="center" vertical="center"/>
    </xf>
    <xf numFmtId="0" fontId="12" fillId="0" borderId="11" xfId="15" applyFont="1" applyFill="1" applyBorder="1" applyAlignment="1">
      <alignment horizontal="right" vertical="center"/>
    </xf>
    <xf numFmtId="0" fontId="12" fillId="0" borderId="12" xfId="15" applyFont="1" applyFill="1" applyBorder="1" applyAlignment="1">
      <alignment horizontal="right" vertical="center"/>
    </xf>
    <xf numFmtId="0" fontId="12" fillId="0" borderId="42" xfId="15" applyFont="1" applyFill="1" applyBorder="1" applyAlignment="1">
      <alignment vertical="center"/>
    </xf>
    <xf numFmtId="0" fontId="12" fillId="0" borderId="83" xfId="15" applyFont="1" applyFill="1" applyBorder="1" applyAlignment="1">
      <alignment vertical="center"/>
    </xf>
    <xf numFmtId="0" fontId="12" fillId="0" borderId="11" xfId="15" applyFont="1" applyFill="1" applyBorder="1" applyAlignment="1">
      <alignment vertical="center"/>
    </xf>
    <xf numFmtId="0" fontId="14" fillId="0" borderId="11" xfId="15" applyFont="1" applyFill="1" applyBorder="1" applyAlignment="1">
      <alignment vertical="center"/>
    </xf>
    <xf numFmtId="0" fontId="14" fillId="0" borderId="38" xfId="15" applyFont="1" applyFill="1" applyBorder="1" applyAlignment="1">
      <alignment vertical="center"/>
    </xf>
    <xf numFmtId="0" fontId="12" fillId="0" borderId="0" xfId="15" applyFont="1" applyAlignment="1">
      <alignment horizontal="center" vertical="center"/>
    </xf>
    <xf numFmtId="0" fontId="12" fillId="0" borderId="0" xfId="15" applyFont="1" applyAlignment="1">
      <alignment vertical="center"/>
    </xf>
    <xf numFmtId="0" fontId="12" fillId="0" borderId="1" xfId="15" applyFont="1" applyBorder="1" applyAlignment="1">
      <alignment vertical="center" shrinkToFit="1"/>
    </xf>
    <xf numFmtId="0" fontId="1" fillId="0" borderId="0" xfId="9"/>
    <xf numFmtId="0" fontId="50" fillId="0" borderId="0" xfId="9" applyFont="1" applyAlignment="1">
      <alignment horizontal="left" vertical="center"/>
    </xf>
    <xf numFmtId="0" fontId="51" fillId="0" borderId="0" xfId="9" applyFont="1" applyAlignment="1">
      <alignment vertical="center"/>
    </xf>
    <xf numFmtId="0" fontId="52" fillId="0" borderId="0" xfId="9" applyFont="1"/>
    <xf numFmtId="0" fontId="1" fillId="0" borderId="0" xfId="9" applyAlignment="1">
      <alignment horizontal="right"/>
    </xf>
    <xf numFmtId="0" fontId="1" fillId="0" borderId="10" xfId="9" applyBorder="1" applyAlignment="1">
      <alignment horizontal="center" vertical="center"/>
    </xf>
    <xf numFmtId="0" fontId="54" fillId="0" borderId="201" xfId="9" applyFont="1" applyBorder="1" applyAlignment="1">
      <alignment horizontal="center" vertical="center"/>
    </xf>
    <xf numFmtId="0" fontId="54" fillId="0" borderId="202" xfId="9" applyFont="1" applyBorder="1" applyAlignment="1">
      <alignment horizontal="center" vertical="center"/>
    </xf>
    <xf numFmtId="0" fontId="54" fillId="0" borderId="203" xfId="9" applyFont="1" applyBorder="1" applyAlignment="1">
      <alignment horizontal="center" vertical="center"/>
    </xf>
    <xf numFmtId="0" fontId="1" fillId="0" borderId="10" xfId="9" applyBorder="1"/>
    <xf numFmtId="0" fontId="1" fillId="0" borderId="204" xfId="9" applyBorder="1" applyAlignment="1">
      <alignment horizontal="center" vertical="center"/>
    </xf>
    <xf numFmtId="0" fontId="1" fillId="0" borderId="205" xfId="9" applyBorder="1" applyAlignment="1">
      <alignment horizontal="center" vertical="center"/>
    </xf>
    <xf numFmtId="0" fontId="1" fillId="0" borderId="206" xfId="9" applyBorder="1" applyAlignment="1">
      <alignment horizontal="center" vertical="center"/>
    </xf>
    <xf numFmtId="0" fontId="1" fillId="0" borderId="0" xfId="9" applyAlignment="1">
      <alignment wrapText="1"/>
    </xf>
    <xf numFmtId="0" fontId="52" fillId="0" borderId="207" xfId="9" applyFont="1" applyBorder="1" applyAlignment="1">
      <alignment horizontal="right"/>
    </xf>
    <xf numFmtId="0" fontId="52" fillId="0" borderId="0" xfId="9" applyFont="1" applyAlignment="1">
      <alignment horizontal="right"/>
    </xf>
    <xf numFmtId="0" fontId="1" fillId="0" borderId="216" xfId="9" applyBorder="1" applyAlignment="1">
      <alignment horizontal="center" vertical="center"/>
    </xf>
    <xf numFmtId="0" fontId="1" fillId="0" borderId="214" xfId="9" applyBorder="1" applyAlignment="1">
      <alignment horizontal="center" vertical="center"/>
    </xf>
    <xf numFmtId="0" fontId="1" fillId="0" borderId="217" xfId="9" applyBorder="1" applyAlignment="1">
      <alignment horizontal="center" vertical="center"/>
    </xf>
    <xf numFmtId="0" fontId="54" fillId="0" borderId="219" xfId="9" applyFont="1" applyBorder="1" applyAlignment="1">
      <alignment vertical="center" shrinkToFit="1"/>
    </xf>
    <xf numFmtId="185" fontId="1" fillId="0" borderId="220" xfId="9" applyNumberFormat="1" applyBorder="1" applyAlignment="1">
      <alignment horizontal="center" vertical="center"/>
    </xf>
    <xf numFmtId="0" fontId="1" fillId="0" borderId="224" xfId="9" applyBorder="1" applyAlignment="1">
      <alignment horizontal="center" vertical="center"/>
    </xf>
    <xf numFmtId="0" fontId="1" fillId="0" borderId="222" xfId="9" applyBorder="1" applyAlignment="1">
      <alignment horizontal="center" vertical="center"/>
    </xf>
    <xf numFmtId="0" fontId="1" fillId="0" borderId="225" xfId="9" applyBorder="1" applyAlignment="1">
      <alignment horizontal="center" vertical="center"/>
    </xf>
    <xf numFmtId="185" fontId="1" fillId="0" borderId="0" xfId="9" applyNumberFormat="1"/>
    <xf numFmtId="0" fontId="54" fillId="0" borderId="31" xfId="9" applyFont="1" applyBorder="1" applyAlignment="1">
      <alignment vertical="center" shrinkToFit="1"/>
    </xf>
    <xf numFmtId="185" fontId="1" fillId="0" borderId="2" xfId="9" applyNumberFormat="1" applyBorder="1" applyAlignment="1">
      <alignment horizontal="center" vertical="center"/>
    </xf>
    <xf numFmtId="0" fontId="1" fillId="0" borderId="228" xfId="9" applyBorder="1" applyAlignment="1">
      <alignment horizontal="center" vertical="center"/>
    </xf>
    <xf numFmtId="0" fontId="1" fillId="0" borderId="227" xfId="9" applyBorder="1" applyAlignment="1">
      <alignment horizontal="center" vertical="center"/>
    </xf>
    <xf numFmtId="0" fontId="1" fillId="0" borderId="229" xfId="9" applyBorder="1" applyAlignment="1">
      <alignment horizontal="center" vertical="center"/>
    </xf>
    <xf numFmtId="0" fontId="54" fillId="0" borderId="230" xfId="9" applyFont="1" applyBorder="1" applyAlignment="1">
      <alignment vertical="center" shrinkToFit="1"/>
    </xf>
    <xf numFmtId="0" fontId="54" fillId="0" borderId="30" xfId="9" applyFont="1" applyBorder="1" applyAlignment="1">
      <alignment vertical="center" shrinkToFit="1"/>
    </xf>
    <xf numFmtId="0" fontId="54" fillId="0" borderId="154" xfId="9" applyFont="1" applyBorder="1" applyAlignment="1">
      <alignment vertical="center" shrinkToFit="1"/>
    </xf>
    <xf numFmtId="185" fontId="1" fillId="0" borderId="112" xfId="9" applyNumberFormat="1" applyBorder="1" applyAlignment="1">
      <alignment horizontal="center" vertical="center"/>
    </xf>
    <xf numFmtId="0" fontId="1" fillId="0" borderId="234" xfId="9" applyBorder="1" applyAlignment="1">
      <alignment horizontal="center" vertical="center"/>
    </xf>
    <xf numFmtId="185" fontId="1" fillId="0" borderId="3" xfId="9" applyNumberFormat="1" applyBorder="1" applyAlignment="1">
      <alignment horizontal="center" vertical="center"/>
    </xf>
    <xf numFmtId="0" fontId="1" fillId="0" borderId="238" xfId="9" applyBorder="1" applyAlignment="1">
      <alignment horizontal="center" vertical="center"/>
    </xf>
    <xf numFmtId="0" fontId="1" fillId="0" borderId="237" xfId="9" applyBorder="1" applyAlignment="1">
      <alignment horizontal="center" vertical="center"/>
    </xf>
    <xf numFmtId="0" fontId="54" fillId="0" borderId="235" xfId="9" applyFont="1" applyBorder="1" applyAlignment="1">
      <alignment vertical="center" textRotation="255"/>
    </xf>
    <xf numFmtId="0" fontId="1" fillId="0" borderId="241" xfId="9" applyBorder="1" applyAlignment="1">
      <alignment horizontal="center" vertical="center"/>
    </xf>
    <xf numFmtId="0" fontId="1" fillId="0" borderId="242" xfId="9" applyBorder="1" applyAlignment="1">
      <alignment horizontal="center" vertical="center"/>
    </xf>
    <xf numFmtId="0" fontId="1" fillId="0" borderId="243" xfId="9" applyBorder="1" applyAlignment="1">
      <alignment horizontal="center" vertical="center"/>
    </xf>
    <xf numFmtId="0" fontId="54" fillId="0" borderId="244" xfId="9" applyFont="1" applyBorder="1"/>
    <xf numFmtId="0" fontId="54" fillId="0" borderId="245" xfId="9" applyFont="1" applyBorder="1" applyAlignment="1">
      <alignment horizontal="center" vertical="center"/>
    </xf>
    <xf numFmtId="181" fontId="1" fillId="6" borderId="246" xfId="9" applyNumberFormat="1" applyFill="1" applyBorder="1" applyAlignment="1">
      <alignment horizontal="center" vertical="center"/>
    </xf>
    <xf numFmtId="0" fontId="1" fillId="0" borderId="0" xfId="9" applyAlignment="1">
      <alignment horizontal="center"/>
    </xf>
    <xf numFmtId="0" fontId="1" fillId="0" borderId="0" xfId="9" applyAlignment="1">
      <alignment vertical="center"/>
    </xf>
    <xf numFmtId="0" fontId="1" fillId="0" borderId="0" xfId="9" applyAlignment="1">
      <alignment horizontal="center" vertical="top"/>
    </xf>
    <xf numFmtId="0" fontId="1" fillId="0" borderId="0" xfId="9" applyAlignment="1">
      <alignment horizontal="center" vertical="center"/>
    </xf>
    <xf numFmtId="181" fontId="55" fillId="6" borderId="0" xfId="9" applyNumberFormat="1" applyFont="1" applyFill="1" applyAlignment="1">
      <alignment horizontal="center" vertical="center"/>
    </xf>
    <xf numFmtId="0" fontId="55" fillId="0" borderId="0" xfId="9" applyFont="1" applyAlignment="1">
      <alignment horizontal="right" vertical="center"/>
    </xf>
    <xf numFmtId="0" fontId="55" fillId="0" borderId="0" xfId="9" applyFont="1" applyAlignment="1">
      <alignment vertical="center"/>
    </xf>
    <xf numFmtId="184" fontId="56" fillId="6" borderId="0" xfId="9" applyNumberFormat="1" applyFont="1" applyFill="1" applyAlignment="1">
      <alignment horizontal="center" vertical="center"/>
    </xf>
    <xf numFmtId="0" fontId="1" fillId="0" borderId="250" xfId="9" applyBorder="1"/>
    <xf numFmtId="0" fontId="54" fillId="0" borderId="32" xfId="9" applyFont="1" applyBorder="1" applyAlignment="1">
      <alignment vertical="center" shrinkToFit="1"/>
    </xf>
    <xf numFmtId="0" fontId="58" fillId="0" borderId="0" xfId="18" applyFont="1"/>
    <xf numFmtId="0" fontId="60" fillId="0" borderId="0" xfId="18" applyFont="1"/>
    <xf numFmtId="0" fontId="57" fillId="0" borderId="0" xfId="18"/>
    <xf numFmtId="0" fontId="55" fillId="0" borderId="0" xfId="9" applyFont="1" applyAlignment="1">
      <alignment horizontal="right"/>
    </xf>
    <xf numFmtId="0" fontId="51" fillId="0" borderId="208" xfId="9" applyFont="1" applyBorder="1" applyAlignment="1">
      <alignment horizontal="center" vertical="center"/>
    </xf>
    <xf numFmtId="0" fontId="51" fillId="0" borderId="202" xfId="9" applyFont="1" applyBorder="1" applyAlignment="1">
      <alignment horizontal="center" vertical="center"/>
    </xf>
    <xf numFmtId="0" fontId="51" fillId="0" borderId="203" xfId="9" applyFont="1" applyBorder="1" applyAlignment="1">
      <alignment horizontal="center" vertical="center"/>
    </xf>
    <xf numFmtId="0" fontId="62" fillId="0" borderId="0" xfId="18" applyFont="1" applyAlignment="1">
      <alignment horizontal="right"/>
    </xf>
    <xf numFmtId="184" fontId="63" fillId="6" borderId="0" xfId="18" applyNumberFormat="1" applyFont="1" applyFill="1" applyAlignment="1">
      <alignment horizontal="center"/>
    </xf>
    <xf numFmtId="0" fontId="55" fillId="6" borderId="251" xfId="9" applyFont="1" applyFill="1" applyBorder="1" applyAlignment="1">
      <alignment horizontal="center" vertical="center"/>
    </xf>
    <xf numFmtId="0" fontId="55" fillId="6" borderId="205" xfId="9" applyFont="1" applyFill="1" applyBorder="1" applyAlignment="1">
      <alignment horizontal="center" vertical="center"/>
    </xf>
    <xf numFmtId="0" fontId="55" fillId="6" borderId="206" xfId="9" applyFont="1" applyFill="1" applyBorder="1" applyAlignment="1">
      <alignment horizontal="center" vertical="center"/>
    </xf>
    <xf numFmtId="0" fontId="64" fillId="0" borderId="0" xfId="18" applyFont="1"/>
    <xf numFmtId="0" fontId="62" fillId="0" borderId="0" xfId="18" applyFont="1"/>
    <xf numFmtId="184" fontId="63" fillId="0" borderId="0" xfId="18" applyNumberFormat="1" applyFont="1"/>
    <xf numFmtId="0" fontId="60" fillId="0" borderId="0" xfId="18" applyFont="1" applyAlignment="1">
      <alignment horizontal="right"/>
    </xf>
    <xf numFmtId="0" fontId="65" fillId="0" borderId="257" xfId="18" applyFont="1" applyBorder="1" applyAlignment="1">
      <alignment horizontal="center" vertical="center" wrapText="1"/>
    </xf>
    <xf numFmtId="0" fontId="65" fillId="0" borderId="258" xfId="18" applyFont="1" applyBorder="1" applyAlignment="1">
      <alignment horizontal="center" vertical="center" wrapText="1"/>
    </xf>
    <xf numFmtId="0" fontId="65" fillId="0" borderId="259" xfId="18" applyFont="1" applyBorder="1" applyAlignment="1">
      <alignment horizontal="center" vertical="center" wrapText="1"/>
    </xf>
    <xf numFmtId="0" fontId="65" fillId="0" borderId="260" xfId="18" applyFont="1" applyBorder="1" applyAlignment="1">
      <alignment horizontal="center" vertical="center" wrapText="1"/>
    </xf>
    <xf numFmtId="0" fontId="57" fillId="0" borderId="0" xfId="18" applyAlignment="1">
      <alignment vertical="center"/>
    </xf>
    <xf numFmtId="180" fontId="63" fillId="6" borderId="0" xfId="18" applyNumberFormat="1" applyFont="1" applyFill="1" applyAlignment="1">
      <alignment horizontal="center" vertical="center"/>
    </xf>
    <xf numFmtId="180" fontId="66" fillId="6" borderId="264" xfId="18" applyNumberFormat="1" applyFont="1" applyFill="1" applyBorder="1" applyAlignment="1">
      <alignment horizontal="center" vertical="center" wrapText="1"/>
    </xf>
    <xf numFmtId="0" fontId="62" fillId="7" borderId="265" xfId="18" applyFont="1" applyFill="1" applyBorder="1" applyAlignment="1">
      <alignment horizontal="center" vertical="center"/>
    </xf>
    <xf numFmtId="0" fontId="65" fillId="7" borderId="266" xfId="18" applyFont="1" applyFill="1" applyBorder="1" applyAlignment="1">
      <alignment horizontal="center" vertical="center" wrapText="1"/>
    </xf>
    <xf numFmtId="0" fontId="65" fillId="7" borderId="267" xfId="18" applyFont="1" applyFill="1" applyBorder="1" applyAlignment="1">
      <alignment horizontal="center" vertical="center" wrapText="1"/>
    </xf>
    <xf numFmtId="0" fontId="62" fillId="0" borderId="268" xfId="18" applyFont="1" applyBorder="1"/>
    <xf numFmtId="0" fontId="62" fillId="0" borderId="269" xfId="18" applyFont="1" applyBorder="1"/>
    <xf numFmtId="0" fontId="62" fillId="0" borderId="270" xfId="18" applyFont="1" applyBorder="1"/>
    <xf numFmtId="180" fontId="63" fillId="6" borderId="271" xfId="18" applyNumberFormat="1" applyFont="1" applyFill="1" applyBorder="1" applyAlignment="1">
      <alignment horizontal="center" vertical="center"/>
    </xf>
    <xf numFmtId="180" fontId="63" fillId="6" borderId="237" xfId="18" applyNumberFormat="1" applyFont="1" applyFill="1" applyBorder="1" applyAlignment="1">
      <alignment horizontal="center" vertical="center"/>
    </xf>
    <xf numFmtId="180" fontId="63" fillId="6" borderId="30" xfId="18" applyNumberFormat="1" applyFont="1" applyFill="1" applyBorder="1" applyAlignment="1">
      <alignment horizontal="center" vertical="center"/>
    </xf>
    <xf numFmtId="180" fontId="63" fillId="6" borderId="272" xfId="18" applyNumberFormat="1" applyFont="1" applyFill="1" applyBorder="1" applyAlignment="1">
      <alignment horizontal="center" vertical="center"/>
    </xf>
    <xf numFmtId="180" fontId="63" fillId="6" borderId="264" xfId="18" applyNumberFormat="1" applyFont="1" applyFill="1" applyBorder="1" applyAlignment="1">
      <alignment horizontal="center" vertical="center"/>
    </xf>
    <xf numFmtId="0" fontId="62" fillId="0" borderId="65" xfId="18" applyFont="1" applyBorder="1"/>
    <xf numFmtId="0" fontId="62" fillId="0" borderId="1" xfId="18" applyFont="1" applyBorder="1"/>
    <xf numFmtId="0" fontId="62" fillId="0" borderId="64" xfId="18" applyFont="1" applyBorder="1"/>
    <xf numFmtId="180" fontId="63" fillId="6" borderId="82" xfId="18" applyNumberFormat="1" applyFont="1" applyFill="1" applyBorder="1" applyAlignment="1">
      <alignment horizontal="center" vertical="center"/>
    </xf>
    <xf numFmtId="180" fontId="63" fillId="6" borderId="227" xfId="18" applyNumberFormat="1" applyFont="1" applyFill="1" applyBorder="1" applyAlignment="1">
      <alignment horizontal="center" vertical="center"/>
    </xf>
    <xf numFmtId="180" fontId="63" fillId="6" borderId="236" xfId="18" applyNumberFormat="1" applyFont="1" applyFill="1" applyBorder="1" applyAlignment="1">
      <alignment horizontal="center" vertical="center"/>
    </xf>
    <xf numFmtId="180" fontId="63" fillId="6" borderId="273" xfId="18" applyNumberFormat="1" applyFont="1" applyFill="1" applyBorder="1" applyAlignment="1">
      <alignment horizontal="center" vertical="center"/>
    </xf>
    <xf numFmtId="0" fontId="62" fillId="0" borderId="56" xfId="18" applyFont="1" applyBorder="1"/>
    <xf numFmtId="0" fontId="62" fillId="0" borderId="274" xfId="18" applyFont="1" applyBorder="1"/>
    <xf numFmtId="180" fontId="66" fillId="0" borderId="194" xfId="18" applyNumberFormat="1" applyFont="1" applyBorder="1" applyAlignment="1">
      <alignment horizontal="center" vertical="center"/>
    </xf>
    <xf numFmtId="180" fontId="63" fillId="6" borderId="275" xfId="18" applyNumberFormat="1" applyFont="1" applyFill="1" applyBorder="1" applyAlignment="1">
      <alignment horizontal="center" vertical="center"/>
    </xf>
    <xf numFmtId="180" fontId="63" fillId="6" borderId="57" xfId="18" applyNumberFormat="1" applyFont="1" applyFill="1" applyBorder="1" applyAlignment="1">
      <alignment horizontal="center" vertical="center"/>
    </xf>
    <xf numFmtId="180" fontId="63" fillId="0" borderId="276" xfId="18" applyNumberFormat="1" applyFont="1" applyBorder="1" applyAlignment="1">
      <alignment horizontal="center" vertical="center"/>
    </xf>
    <xf numFmtId="180" fontId="63" fillId="6" borderId="277" xfId="18" applyNumberFormat="1" applyFont="1" applyFill="1" applyBorder="1" applyAlignment="1">
      <alignment horizontal="center" vertical="center"/>
    </xf>
    <xf numFmtId="0" fontId="65" fillId="0" borderId="101" xfId="18" applyFont="1" applyBorder="1"/>
    <xf numFmtId="0" fontId="65" fillId="0" borderId="278" xfId="18" applyFont="1" applyBorder="1"/>
    <xf numFmtId="180" fontId="66" fillId="6" borderId="279" xfId="18" applyNumberFormat="1" applyFont="1" applyFill="1" applyBorder="1" applyAlignment="1">
      <alignment horizontal="center" vertical="center"/>
    </xf>
    <xf numFmtId="180" fontId="63" fillId="6" borderId="280" xfId="18" applyNumberFormat="1" applyFont="1" applyFill="1" applyBorder="1" applyAlignment="1">
      <alignment horizontal="center" vertical="center"/>
    </xf>
    <xf numFmtId="180" fontId="63" fillId="6" borderId="104" xfId="18" applyNumberFormat="1" applyFont="1" applyFill="1" applyBorder="1" applyAlignment="1">
      <alignment horizontal="center" vertical="center"/>
    </xf>
    <xf numFmtId="180" fontId="63" fillId="6" borderId="281" xfId="18" applyNumberFormat="1" applyFont="1" applyFill="1" applyBorder="1" applyAlignment="1">
      <alignment horizontal="center" vertical="center"/>
    </xf>
    <xf numFmtId="180" fontId="63" fillId="6" borderId="282" xfId="18" applyNumberFormat="1" applyFont="1" applyFill="1" applyBorder="1" applyAlignment="1">
      <alignment horizontal="center" vertical="center"/>
    </xf>
    <xf numFmtId="180" fontId="66" fillId="0" borderId="279" xfId="18" applyNumberFormat="1" applyFont="1" applyBorder="1" applyAlignment="1">
      <alignment horizontal="center" vertical="center"/>
    </xf>
    <xf numFmtId="180" fontId="63" fillId="0" borderId="281" xfId="18" applyNumberFormat="1" applyFont="1" applyBorder="1" applyAlignment="1">
      <alignment horizontal="center" vertical="center"/>
    </xf>
    <xf numFmtId="180" fontId="63" fillId="7" borderId="283" xfId="18" applyNumberFormat="1" applyFont="1" applyFill="1" applyBorder="1" applyAlignment="1">
      <alignment horizontal="center" vertical="center"/>
    </xf>
    <xf numFmtId="0" fontId="62" fillId="0" borderId="101" xfId="18" applyFont="1" applyBorder="1"/>
    <xf numFmtId="0" fontId="62" fillId="0" borderId="278" xfId="18" applyFont="1" applyBorder="1"/>
    <xf numFmtId="180" fontId="63" fillId="6" borderId="284" xfId="18" applyNumberFormat="1" applyFont="1" applyFill="1" applyBorder="1" applyAlignment="1">
      <alignment horizontal="center" vertical="center"/>
    </xf>
    <xf numFmtId="180" fontId="63" fillId="6" borderId="102" xfId="18" applyNumberFormat="1" applyFont="1" applyFill="1" applyBorder="1" applyAlignment="1">
      <alignment horizontal="center" vertical="center"/>
    </xf>
    <xf numFmtId="180" fontId="66" fillId="6" borderId="281" xfId="18" applyNumberFormat="1" applyFont="1" applyFill="1" applyBorder="1" applyAlignment="1">
      <alignment horizontal="center" vertical="center"/>
    </xf>
    <xf numFmtId="180" fontId="66" fillId="0" borderId="82" xfId="18" applyNumberFormat="1" applyFont="1" applyBorder="1" applyAlignment="1">
      <alignment horizontal="center" vertical="center"/>
    </xf>
    <xf numFmtId="180" fontId="63" fillId="6" borderId="170" xfId="18" applyNumberFormat="1" applyFont="1" applyFill="1" applyBorder="1" applyAlignment="1">
      <alignment horizontal="center" vertical="center"/>
    </xf>
    <xf numFmtId="180" fontId="63" fillId="6" borderId="285" xfId="18" applyNumberFormat="1" applyFont="1" applyFill="1" applyBorder="1" applyAlignment="1">
      <alignment horizontal="center" vertical="center"/>
    </xf>
    <xf numFmtId="180" fontId="63" fillId="0" borderId="236" xfId="18" applyNumberFormat="1" applyFont="1" applyBorder="1" applyAlignment="1">
      <alignment horizontal="center" vertical="center"/>
    </xf>
    <xf numFmtId="180" fontId="63" fillId="6" borderId="171" xfId="18" applyNumberFormat="1" applyFont="1" applyFill="1" applyBorder="1" applyAlignment="1">
      <alignment horizontal="center" vertical="center"/>
    </xf>
    <xf numFmtId="180" fontId="66" fillId="0" borderId="58" xfId="18" applyNumberFormat="1" applyFont="1" applyBorder="1" applyAlignment="1">
      <alignment horizontal="center" vertical="center"/>
    </xf>
    <xf numFmtId="180" fontId="63" fillId="6" borderId="286" xfId="18" applyNumberFormat="1" applyFont="1" applyFill="1" applyBorder="1" applyAlignment="1">
      <alignment horizontal="center" vertical="center"/>
    </xf>
    <xf numFmtId="180" fontId="63" fillId="6" borderId="234" xfId="18" applyNumberFormat="1" applyFont="1" applyFill="1" applyBorder="1" applyAlignment="1">
      <alignment horizontal="center" vertical="center"/>
    </xf>
    <xf numFmtId="180" fontId="66" fillId="0" borderId="287" xfId="18" applyNumberFormat="1" applyFont="1" applyBorder="1" applyAlignment="1">
      <alignment horizontal="center" vertical="center"/>
    </xf>
    <xf numFmtId="180" fontId="63" fillId="6" borderId="31" xfId="18" applyNumberFormat="1" applyFont="1" applyFill="1" applyBorder="1" applyAlignment="1">
      <alignment horizontal="center" vertical="center"/>
    </xf>
    <xf numFmtId="0" fontId="65" fillId="0" borderId="1" xfId="18" applyFont="1" applyBorder="1"/>
    <xf numFmtId="0" fontId="65" fillId="0" borderId="64" xfId="18" applyFont="1" applyBorder="1"/>
    <xf numFmtId="180" fontId="66" fillId="0" borderId="236" xfId="18" applyNumberFormat="1" applyFont="1" applyBorder="1" applyAlignment="1">
      <alignment horizontal="center" vertical="center"/>
    </xf>
    <xf numFmtId="180" fontId="66" fillId="7" borderId="288" xfId="18" applyNumberFormat="1" applyFont="1" applyFill="1" applyBorder="1" applyAlignment="1">
      <alignment horizontal="center" vertical="center"/>
    </xf>
    <xf numFmtId="180" fontId="66" fillId="7" borderId="289" xfId="18" applyNumberFormat="1" applyFont="1" applyFill="1" applyBorder="1" applyAlignment="1">
      <alignment horizontal="center" vertical="center"/>
    </xf>
    <xf numFmtId="180" fontId="66" fillId="7" borderId="290" xfId="18" applyNumberFormat="1" applyFont="1" applyFill="1" applyBorder="1" applyAlignment="1">
      <alignment horizontal="center" vertical="center"/>
    </xf>
    <xf numFmtId="180" fontId="66" fillId="7" borderId="291" xfId="18" applyNumberFormat="1" applyFont="1" applyFill="1" applyBorder="1" applyAlignment="1">
      <alignment horizontal="center" vertical="center"/>
    </xf>
    <xf numFmtId="180" fontId="66" fillId="7" borderId="292" xfId="18" applyNumberFormat="1" applyFont="1" applyFill="1" applyBorder="1" applyAlignment="1">
      <alignment horizontal="center" vertical="center"/>
    </xf>
    <xf numFmtId="0" fontId="65" fillId="0" borderId="39" xfId="18" applyFont="1" applyBorder="1"/>
    <xf numFmtId="0" fontId="65" fillId="0" borderId="293" xfId="18" applyFont="1" applyBorder="1"/>
    <xf numFmtId="180" fontId="66" fillId="6" borderId="275" xfId="18" applyNumberFormat="1" applyFont="1" applyFill="1" applyBorder="1" applyAlignment="1">
      <alignment horizontal="center" vertical="center"/>
    </xf>
    <xf numFmtId="180" fontId="66" fillId="6" borderId="57" xfId="18" applyNumberFormat="1" applyFont="1" applyFill="1" applyBorder="1" applyAlignment="1">
      <alignment horizontal="center" vertical="center"/>
    </xf>
    <xf numFmtId="180" fontId="66" fillId="0" borderId="276" xfId="18" applyNumberFormat="1" applyFont="1" applyBorder="1" applyAlignment="1">
      <alignment horizontal="center" vertical="center"/>
    </xf>
    <xf numFmtId="180" fontId="66" fillId="6" borderId="277" xfId="18" applyNumberFormat="1" applyFont="1" applyFill="1" applyBorder="1" applyAlignment="1">
      <alignment horizontal="center" vertical="center"/>
    </xf>
    <xf numFmtId="180" fontId="66" fillId="0" borderId="72" xfId="18" applyNumberFormat="1" applyFont="1" applyBorder="1" applyAlignment="1">
      <alignment horizontal="center" vertical="center"/>
    </xf>
    <xf numFmtId="180" fontId="66" fillId="6" borderId="227" xfId="18" applyNumberFormat="1" applyFont="1" applyFill="1" applyBorder="1" applyAlignment="1">
      <alignment horizontal="center" vertical="center"/>
    </xf>
    <xf numFmtId="180" fontId="66" fillId="6" borderId="31" xfId="18" applyNumberFormat="1" applyFont="1" applyFill="1" applyBorder="1" applyAlignment="1">
      <alignment horizontal="center" vertical="center"/>
    </xf>
    <xf numFmtId="180" fontId="66" fillId="0" borderId="120" xfId="18" applyNumberFormat="1" applyFont="1" applyBorder="1" applyAlignment="1">
      <alignment horizontal="center" vertical="center"/>
    </xf>
    <xf numFmtId="180" fontId="66" fillId="6" borderId="229" xfId="18" applyNumberFormat="1" applyFont="1" applyFill="1" applyBorder="1" applyAlignment="1">
      <alignment horizontal="center" vertical="center"/>
    </xf>
    <xf numFmtId="0" fontId="62" fillId="0" borderId="47" xfId="18" applyFont="1" applyBorder="1"/>
    <xf numFmtId="0" fontId="62" fillId="0" borderId="11" xfId="18" applyFont="1" applyBorder="1"/>
    <xf numFmtId="0" fontId="62" fillId="0" borderId="294" xfId="18" applyFont="1" applyBorder="1"/>
    <xf numFmtId="180" fontId="63" fillId="0" borderId="84" xfId="18" applyNumberFormat="1" applyFont="1" applyBorder="1" applyAlignment="1">
      <alignment horizontal="center" vertical="center"/>
    </xf>
    <xf numFmtId="180" fontId="63" fillId="6" borderId="295" xfId="18" applyNumberFormat="1" applyFont="1" applyFill="1" applyBorder="1" applyAlignment="1">
      <alignment horizontal="center" vertical="center"/>
    </xf>
    <xf numFmtId="180" fontId="63" fillId="6" borderId="12" xfId="18" applyNumberFormat="1" applyFont="1" applyFill="1" applyBorder="1" applyAlignment="1">
      <alignment horizontal="center" vertical="center"/>
    </xf>
    <xf numFmtId="180" fontId="63" fillId="7" borderId="296" xfId="18" applyNumberFormat="1" applyFont="1" applyFill="1" applyBorder="1" applyAlignment="1">
      <alignment horizontal="center" vertical="center"/>
    </xf>
    <xf numFmtId="180" fontId="63" fillId="7" borderId="297" xfId="18" applyNumberFormat="1" applyFont="1" applyFill="1" applyBorder="1" applyAlignment="1">
      <alignment horizontal="center" vertical="center"/>
    </xf>
    <xf numFmtId="180" fontId="63" fillId="7" borderId="298" xfId="18" applyNumberFormat="1" applyFont="1" applyFill="1" applyBorder="1" applyAlignment="1">
      <alignment horizontal="center" vertical="center"/>
    </xf>
    <xf numFmtId="0" fontId="68" fillId="0" borderId="0" xfId="18" applyFont="1"/>
    <xf numFmtId="0" fontId="69" fillId="0" borderId="0" xfId="18" applyFont="1"/>
    <xf numFmtId="0" fontId="12" fillId="0" borderId="0" xfId="15" applyFont="1" applyAlignment="1">
      <alignment horizontal="center" vertical="center"/>
    </xf>
    <xf numFmtId="0" fontId="12" fillId="0" borderId="0" xfId="15" applyFont="1" applyAlignment="1">
      <alignment vertical="center"/>
    </xf>
    <xf numFmtId="0" fontId="14" fillId="0" borderId="0" xfId="15" applyFont="1" applyAlignment="1">
      <alignment vertical="center"/>
    </xf>
    <xf numFmtId="0" fontId="14" fillId="0" borderId="10" xfId="15" applyFont="1" applyBorder="1" applyAlignment="1">
      <alignment vertical="center"/>
    </xf>
    <xf numFmtId="0" fontId="12" fillId="0" borderId="96" xfId="15" applyFont="1" applyBorder="1" applyAlignment="1">
      <alignment vertical="center"/>
    </xf>
    <xf numFmtId="0" fontId="12" fillId="0" borderId="96" xfId="15" applyFont="1" applyBorder="1" applyAlignment="1">
      <alignment horizontal="center" vertical="center"/>
    </xf>
    <xf numFmtId="0" fontId="12" fillId="0" borderId="97" xfId="15" applyFont="1" applyBorder="1" applyAlignment="1">
      <alignment vertical="center"/>
    </xf>
    <xf numFmtId="0" fontId="12" fillId="0" borderId="39" xfId="15" applyFont="1" applyBorder="1" applyAlignment="1">
      <alignment vertical="center"/>
    </xf>
    <xf numFmtId="0" fontId="12" fillId="0" borderId="39" xfId="2" applyFont="1" applyBorder="1" applyAlignment="1">
      <alignment vertical="center"/>
    </xf>
    <xf numFmtId="0" fontId="12" fillId="0" borderId="31" xfId="2" applyFont="1" applyBorder="1" applyAlignment="1">
      <alignment vertical="center"/>
    </xf>
    <xf numFmtId="0" fontId="21" fillId="3" borderId="0" xfId="0" applyFont="1" applyFill="1" applyAlignment="1">
      <alignment horizontal="right"/>
    </xf>
    <xf numFmtId="0" fontId="16" fillId="3" borderId="0" xfId="0" applyFont="1" applyFill="1" applyAlignment="1">
      <alignment horizontal="center"/>
    </xf>
    <xf numFmtId="0" fontId="19" fillId="3" borderId="0" xfId="0" applyFont="1" applyFill="1" applyAlignment="1">
      <alignment horizontal="center"/>
    </xf>
    <xf numFmtId="0" fontId="21" fillId="3" borderId="0" xfId="0" applyFont="1" applyFill="1" applyAlignment="1"/>
    <xf numFmtId="0" fontId="20" fillId="3" borderId="0" xfId="0" applyFont="1" applyFill="1" applyAlignment="1">
      <alignment vertical="center" wrapText="1"/>
    </xf>
    <xf numFmtId="0" fontId="21" fillId="3" borderId="0" xfId="0" applyFont="1" applyFill="1"/>
    <xf numFmtId="0" fontId="12" fillId="0" borderId="0" xfId="15" applyFont="1" applyBorder="1" applyAlignment="1">
      <alignment horizontal="center" vertical="center" wrapText="1"/>
    </xf>
    <xf numFmtId="0" fontId="12" fillId="0" borderId="178" xfId="15" applyFont="1" applyBorder="1" applyAlignment="1">
      <alignment horizontal="center" vertical="center" wrapText="1"/>
    </xf>
    <xf numFmtId="0" fontId="12" fillId="0" borderId="107" xfId="15" applyFont="1" applyBorder="1" applyAlignment="1">
      <alignment horizontal="center" vertical="center" wrapText="1"/>
    </xf>
    <xf numFmtId="177" fontId="27" fillId="0" borderId="50" xfId="15" applyNumberFormat="1" applyFont="1" applyBorder="1" applyAlignment="1">
      <alignment horizontal="center" vertical="center"/>
    </xf>
    <xf numFmtId="177" fontId="27" fillId="0" borderId="93" xfId="15" applyNumberFormat="1" applyFont="1" applyBorder="1" applyAlignment="1">
      <alignment horizontal="center" vertical="center"/>
    </xf>
    <xf numFmtId="177" fontId="18" fillId="0" borderId="93" xfId="15" applyNumberFormat="1" applyFont="1" applyBorder="1" applyAlignment="1">
      <alignment horizontal="center"/>
    </xf>
    <xf numFmtId="177" fontId="18" fillId="0" borderId="95" xfId="15" applyNumberFormat="1" applyFont="1" applyBorder="1" applyAlignment="1">
      <alignment horizontal="center"/>
    </xf>
    <xf numFmtId="0" fontId="12" fillId="0" borderId="0" xfId="15" applyFont="1" applyBorder="1" applyAlignment="1">
      <alignment horizontal="center" vertical="center"/>
    </xf>
    <xf numFmtId="182" fontId="12" fillId="0" borderId="101" xfId="15" applyNumberFormat="1" applyFont="1" applyBorder="1" applyAlignment="1">
      <alignment vertical="center"/>
    </xf>
    <xf numFmtId="0" fontId="12" fillId="0" borderId="0" xfId="15" applyFont="1" applyAlignment="1">
      <alignment horizontal="center" vertical="center" shrinkToFit="1"/>
    </xf>
    <xf numFmtId="0" fontId="12" fillId="0" borderId="55" xfId="15" applyFont="1" applyBorder="1" applyAlignment="1">
      <alignment horizontal="center" vertical="center"/>
    </xf>
    <xf numFmtId="0" fontId="12" fillId="0" borderId="0" xfId="15" applyFont="1" applyAlignment="1">
      <alignment horizontal="center" vertical="center"/>
    </xf>
    <xf numFmtId="180" fontId="12" fillId="0" borderId="0" xfId="15" applyNumberFormat="1" applyFont="1" applyAlignment="1">
      <alignment horizontal="left" vertical="center"/>
    </xf>
    <xf numFmtId="180" fontId="12" fillId="0" borderId="58" xfId="15" applyNumberFormat="1" applyFont="1" applyBorder="1" applyAlignment="1">
      <alignment horizontal="left" vertical="center"/>
    </xf>
    <xf numFmtId="180" fontId="12" fillId="0" borderId="11" xfId="15" applyNumberFormat="1" applyFont="1" applyBorder="1" applyAlignment="1">
      <alignment horizontal="center" vertical="center"/>
    </xf>
    <xf numFmtId="0" fontId="14" fillId="0" borderId="59" xfId="15" applyFont="1" applyBorder="1" applyAlignment="1">
      <alignment horizontal="center" vertical="center"/>
    </xf>
    <xf numFmtId="0" fontId="14" fillId="0" borderId="11" xfId="15" applyFont="1" applyBorder="1" applyAlignment="1">
      <alignment horizontal="center" vertical="center"/>
    </xf>
    <xf numFmtId="0" fontId="12" fillId="0" borderId="121" xfId="15" applyFont="1" applyBorder="1" applyAlignment="1">
      <alignment horizontal="center" vertical="center"/>
    </xf>
    <xf numFmtId="0" fontId="12" fillId="0" borderId="7" xfId="15" applyFont="1" applyBorder="1" applyAlignment="1">
      <alignment horizontal="center" vertical="center"/>
    </xf>
    <xf numFmtId="0" fontId="12" fillId="0" borderId="105" xfId="15" applyFont="1" applyBorder="1" applyAlignment="1">
      <alignment horizontal="center" vertical="center"/>
    </xf>
    <xf numFmtId="0" fontId="12" fillId="0" borderId="28" xfId="15" applyFont="1" applyBorder="1" applyAlignment="1">
      <alignment horizontal="center" vertical="center"/>
    </xf>
    <xf numFmtId="0" fontId="12" fillId="0" borderId="2" xfId="15" applyFont="1" applyBorder="1" applyAlignment="1">
      <alignment horizontal="center" vertical="center"/>
    </xf>
    <xf numFmtId="0" fontId="12" fillId="0" borderId="26" xfId="15" applyFont="1" applyBorder="1" applyAlignment="1">
      <alignment horizontal="center" vertical="center"/>
    </xf>
    <xf numFmtId="0" fontId="14" fillId="0" borderId="70" xfId="15" applyFont="1" applyBorder="1" applyAlignment="1">
      <alignment horizontal="center" vertical="center" wrapText="1"/>
    </xf>
    <xf numFmtId="0" fontId="14" fillId="0" borderId="39" xfId="15" applyFont="1" applyBorder="1" applyAlignment="1">
      <alignment horizontal="center" vertical="center" wrapText="1"/>
    </xf>
    <xf numFmtId="0" fontId="12" fillId="0" borderId="70" xfId="15" applyFont="1" applyBorder="1" applyAlignment="1">
      <alignment horizontal="center" vertical="center"/>
    </xf>
    <xf numFmtId="0" fontId="12" fillId="0" borderId="39" xfId="15" applyFont="1" applyBorder="1" applyAlignment="1">
      <alignment horizontal="center" vertical="center"/>
    </xf>
    <xf numFmtId="0" fontId="12" fillId="0" borderId="72" xfId="15" applyFont="1" applyBorder="1" applyAlignment="1">
      <alignment horizontal="center" vertical="center"/>
    </xf>
    <xf numFmtId="180" fontId="19" fillId="5" borderId="39" xfId="15" applyNumberFormat="1" applyFont="1" applyFill="1" applyBorder="1" applyAlignment="1">
      <alignment horizontal="center" vertical="center"/>
    </xf>
    <xf numFmtId="177" fontId="18" fillId="0" borderId="107" xfId="15" applyNumberFormat="1" applyFont="1" applyBorder="1" applyAlignment="1">
      <alignment horizontal="center"/>
    </xf>
    <xf numFmtId="177" fontId="18" fillId="0" borderId="109" xfId="15" applyNumberFormat="1" applyFont="1" applyBorder="1" applyAlignment="1">
      <alignment horizontal="center"/>
    </xf>
    <xf numFmtId="180" fontId="19" fillId="0" borderId="70" xfId="15" applyNumberFormat="1" applyFont="1" applyBorder="1" applyAlignment="1">
      <alignment horizontal="center" vertical="center"/>
    </xf>
    <xf numFmtId="180" fontId="19" fillId="0" borderId="39" xfId="15" applyNumberFormat="1" applyFont="1" applyBorder="1" applyAlignment="1">
      <alignment horizontal="center" vertical="center"/>
    </xf>
    <xf numFmtId="177" fontId="18" fillId="0" borderId="39" xfId="15" applyNumberFormat="1" applyFont="1" applyBorder="1" applyAlignment="1">
      <alignment horizontal="center"/>
    </xf>
    <xf numFmtId="177" fontId="18" fillId="0" borderId="34" xfId="15" applyNumberFormat="1" applyFont="1" applyBorder="1" applyAlignment="1">
      <alignment horizontal="center"/>
    </xf>
    <xf numFmtId="0" fontId="13" fillId="0" borderId="73" xfId="15" applyBorder="1" applyAlignment="1">
      <alignment horizontal="center"/>
    </xf>
    <xf numFmtId="0" fontId="13" fillId="0" borderId="41" xfId="15" applyBorder="1" applyAlignment="1">
      <alignment horizontal="center"/>
    </xf>
    <xf numFmtId="0" fontId="13" fillId="0" borderId="79" xfId="15" applyBorder="1" applyAlignment="1">
      <alignment horizontal="center"/>
    </xf>
    <xf numFmtId="180" fontId="19" fillId="0" borderId="41" xfId="15" applyNumberFormat="1" applyFont="1" applyBorder="1" applyAlignment="1">
      <alignment horizontal="right" vertical="center"/>
    </xf>
    <xf numFmtId="180" fontId="19" fillId="0" borderId="42" xfId="15" applyNumberFormat="1" applyFont="1" applyBorder="1" applyAlignment="1">
      <alignment horizontal="right" vertical="center"/>
    </xf>
    <xf numFmtId="0" fontId="12" fillId="0" borderId="0" xfId="15" applyFont="1" applyAlignment="1">
      <alignment vertical="center"/>
    </xf>
    <xf numFmtId="0" fontId="12" fillId="0" borderId="46" xfId="15" applyFont="1" applyBorder="1" applyAlignment="1">
      <alignment vertical="center" textRotation="255" wrapText="1"/>
    </xf>
    <xf numFmtId="0" fontId="12" fillId="0" borderId="85" xfId="15" applyFont="1" applyBorder="1" applyAlignment="1">
      <alignment vertical="center" textRotation="255" wrapText="1"/>
    </xf>
    <xf numFmtId="0" fontId="12" fillId="0" borderId="65" xfId="15" applyFont="1" applyBorder="1" applyAlignment="1">
      <alignment vertical="center" textRotation="255" wrapText="1"/>
    </xf>
    <xf numFmtId="0" fontId="12" fillId="0" borderId="58" xfId="15" applyFont="1" applyBorder="1" applyAlignment="1">
      <alignment vertical="center" textRotation="255" wrapText="1"/>
    </xf>
    <xf numFmtId="0" fontId="12" fillId="0" borderId="47" xfId="15" applyFont="1" applyBorder="1" applyAlignment="1">
      <alignment vertical="center" textRotation="255" wrapText="1"/>
    </xf>
    <xf numFmtId="0" fontId="12" fillId="0" borderId="84" xfId="15" applyFont="1" applyBorder="1" applyAlignment="1">
      <alignment vertical="center" textRotation="255" wrapText="1"/>
    </xf>
    <xf numFmtId="0" fontId="12" fillId="0" borderId="60" xfId="15" applyFont="1" applyBorder="1" applyAlignment="1">
      <alignment vertical="center"/>
    </xf>
    <xf numFmtId="0" fontId="12" fillId="0" borderId="71" xfId="15" applyFont="1" applyBorder="1" applyAlignment="1">
      <alignment vertical="center"/>
    </xf>
    <xf numFmtId="0" fontId="12" fillId="0" borderId="193" xfId="15" applyFont="1" applyBorder="1" applyAlignment="1">
      <alignment vertical="center"/>
    </xf>
    <xf numFmtId="0" fontId="12" fillId="0" borderId="60" xfId="15" applyFont="1" applyBorder="1" applyAlignment="1">
      <alignment horizontal="center" vertical="center"/>
    </xf>
    <xf numFmtId="0" fontId="12" fillId="0" borderId="71" xfId="15" applyFont="1" applyBorder="1" applyAlignment="1">
      <alignment horizontal="center" vertical="center"/>
    </xf>
    <xf numFmtId="0" fontId="12" fillId="0" borderId="193" xfId="15" applyFont="1" applyBorder="1" applyAlignment="1">
      <alignment horizontal="center" vertical="center"/>
    </xf>
    <xf numFmtId="0" fontId="12" fillId="0" borderId="71" xfId="15" applyFont="1" applyBorder="1" applyAlignment="1">
      <alignment vertical="center" shrinkToFit="1"/>
    </xf>
    <xf numFmtId="0" fontId="12" fillId="0" borderId="193" xfId="15" applyFont="1" applyBorder="1" applyAlignment="1">
      <alignment vertical="center" shrinkToFit="1"/>
    </xf>
    <xf numFmtId="0" fontId="14" fillId="0" borderId="0" xfId="15" applyFont="1" applyAlignment="1">
      <alignment vertical="center" wrapText="1"/>
    </xf>
    <xf numFmtId="0" fontId="14" fillId="0" borderId="0" xfId="15" applyFont="1" applyAlignment="1">
      <alignment vertical="center"/>
    </xf>
    <xf numFmtId="0" fontId="14" fillId="0" borderId="10" xfId="15" applyFont="1" applyBorder="1" applyAlignment="1">
      <alignment vertical="center"/>
    </xf>
    <xf numFmtId="0" fontId="14" fillId="0" borderId="11" xfId="15" applyFont="1" applyBorder="1" applyAlignment="1">
      <alignment vertical="center"/>
    </xf>
    <xf numFmtId="0" fontId="14" fillId="0" borderId="38" xfId="15" applyFont="1" applyBorder="1" applyAlignment="1">
      <alignment vertical="center"/>
    </xf>
    <xf numFmtId="182" fontId="12" fillId="0" borderId="71" xfId="15" applyNumberFormat="1" applyFont="1" applyBorder="1" applyAlignment="1">
      <alignment horizontal="center" vertical="center"/>
    </xf>
    <xf numFmtId="0" fontId="12" fillId="0" borderId="101" xfId="15" applyFont="1" applyBorder="1" applyAlignment="1">
      <alignment vertical="center"/>
    </xf>
    <xf numFmtId="0" fontId="12" fillId="0" borderId="102" xfId="15" applyFont="1" applyBorder="1" applyAlignment="1">
      <alignment vertical="center"/>
    </xf>
    <xf numFmtId="0" fontId="12" fillId="0" borderId="46" xfId="15" applyFont="1" applyBorder="1" applyAlignment="1">
      <alignment horizontal="center" vertical="distributed" textRotation="255" justifyLastLine="1"/>
    </xf>
    <xf numFmtId="0" fontId="12" fillId="0" borderId="85" xfId="15" applyFont="1" applyBorder="1" applyAlignment="1">
      <alignment horizontal="center" vertical="distributed" textRotation="255" justifyLastLine="1"/>
    </xf>
    <xf numFmtId="0" fontId="12" fillId="0" borderId="65" xfId="15" applyFont="1" applyBorder="1" applyAlignment="1">
      <alignment horizontal="center" vertical="distributed" textRotation="255" justifyLastLine="1"/>
    </xf>
    <xf numFmtId="0" fontId="12" fillId="0" borderId="58" xfId="15" applyFont="1" applyBorder="1" applyAlignment="1">
      <alignment horizontal="center" vertical="distributed" textRotation="255" justifyLastLine="1"/>
    </xf>
    <xf numFmtId="0" fontId="12" fillId="0" borderId="47" xfId="15" applyFont="1" applyBorder="1" applyAlignment="1">
      <alignment horizontal="center" vertical="distributed" textRotation="255" justifyLastLine="1"/>
    </xf>
    <xf numFmtId="0" fontId="12" fillId="0" borderId="84" xfId="15" applyFont="1" applyBorder="1" applyAlignment="1">
      <alignment horizontal="center" vertical="distributed" textRotation="255" justifyLastLine="1"/>
    </xf>
    <xf numFmtId="0" fontId="12" fillId="0" borderId="11" xfId="15" applyFont="1" applyBorder="1" applyAlignment="1">
      <alignment vertical="center" wrapText="1"/>
    </xf>
    <xf numFmtId="0" fontId="12" fillId="0" borderId="12" xfId="15" applyFont="1" applyBorder="1" applyAlignment="1">
      <alignment vertical="center" wrapText="1"/>
    </xf>
    <xf numFmtId="0" fontId="12" fillId="0" borderId="11" xfId="15" applyFont="1" applyBorder="1" applyAlignment="1">
      <alignment horizontal="center" vertical="center" wrapText="1"/>
    </xf>
    <xf numFmtId="0" fontId="12" fillId="0" borderId="101" xfId="15" applyFont="1" applyBorder="1" applyAlignment="1">
      <alignment horizontal="center" vertical="center"/>
    </xf>
    <xf numFmtId="0" fontId="14" fillId="0" borderId="103" xfId="15" applyFont="1" applyBorder="1" applyAlignment="1">
      <alignment horizontal="center" vertical="center" wrapText="1"/>
    </xf>
    <xf numFmtId="182" fontId="12" fillId="0" borderId="11" xfId="15" applyNumberFormat="1" applyFont="1" applyBorder="1" applyAlignment="1">
      <alignment vertical="center" wrapText="1"/>
    </xf>
    <xf numFmtId="0" fontId="12" fillId="0" borderId="41" xfId="15" applyFont="1" applyBorder="1" applyAlignment="1">
      <alignment horizontal="center" vertical="center" shrinkToFit="1"/>
    </xf>
    <xf numFmtId="0" fontId="14" fillId="0" borderId="40" xfId="15" applyFont="1" applyBorder="1" applyAlignment="1">
      <alignment horizontal="center" vertical="center" wrapText="1"/>
    </xf>
    <xf numFmtId="0" fontId="14" fillId="0" borderId="41" xfId="15" applyFont="1" applyBorder="1" applyAlignment="1">
      <alignment horizontal="center" vertical="center" wrapText="1"/>
    </xf>
    <xf numFmtId="0" fontId="14" fillId="0" borderId="32" xfId="15" applyFont="1" applyBorder="1" applyAlignment="1">
      <alignment horizontal="center" vertical="center" wrapText="1"/>
    </xf>
    <xf numFmtId="0" fontId="14" fillId="0" borderId="33" xfId="15" applyFont="1" applyBorder="1" applyAlignment="1">
      <alignment horizontal="center" vertical="center" wrapText="1"/>
    </xf>
    <xf numFmtId="0" fontId="14" fillId="0" borderId="1" xfId="15" applyFont="1" applyBorder="1" applyAlignment="1">
      <alignment horizontal="center" vertical="center" wrapText="1"/>
    </xf>
    <xf numFmtId="0" fontId="14" fillId="0" borderId="30" xfId="15" applyFont="1" applyBorder="1" applyAlignment="1">
      <alignment horizontal="center" vertical="center" wrapText="1"/>
    </xf>
    <xf numFmtId="0" fontId="15" fillId="0" borderId="40" xfId="15" applyFont="1" applyBorder="1" applyAlignment="1">
      <alignment horizontal="center" vertical="center" wrapText="1"/>
    </xf>
    <xf numFmtId="0" fontId="15" fillId="0" borderId="41" xfId="15" applyFont="1" applyBorder="1" applyAlignment="1">
      <alignment horizontal="center" vertical="center" wrapText="1"/>
    </xf>
    <xf numFmtId="0" fontId="15" fillId="0" borderId="33" xfId="15" applyFont="1" applyBorder="1" applyAlignment="1">
      <alignment horizontal="center" vertical="center" wrapText="1"/>
    </xf>
    <xf numFmtId="0" fontId="15" fillId="0" borderId="1" xfId="15" applyFont="1" applyBorder="1" applyAlignment="1">
      <alignment horizontal="center" vertical="center" wrapText="1"/>
    </xf>
    <xf numFmtId="0" fontId="18" fillId="0" borderId="41" xfId="15" applyFont="1" applyBorder="1" applyAlignment="1">
      <alignment horizontal="center" vertical="center" wrapText="1"/>
    </xf>
    <xf numFmtId="0" fontId="18" fillId="0" borderId="32" xfId="15" applyFont="1" applyBorder="1" applyAlignment="1">
      <alignment horizontal="center" vertical="center" wrapText="1"/>
    </xf>
    <xf numFmtId="0" fontId="18" fillId="0" borderId="1" xfId="15" applyFont="1" applyBorder="1" applyAlignment="1">
      <alignment horizontal="center" vertical="center" wrapText="1"/>
    </xf>
    <xf numFmtId="0" fontId="18" fillId="0" borderId="30" xfId="15" applyFont="1" applyBorder="1" applyAlignment="1">
      <alignment horizontal="center" vertical="center" wrapText="1"/>
    </xf>
    <xf numFmtId="183" fontId="12" fillId="0" borderId="41" xfId="15" applyNumberFormat="1" applyFont="1" applyBorder="1" applyAlignment="1">
      <alignment horizontal="center" vertical="center" shrinkToFit="1"/>
    </xf>
    <xf numFmtId="0" fontId="12" fillId="0" borderId="83" xfId="15" applyFont="1" applyBorder="1" applyAlignment="1">
      <alignment horizontal="left" vertical="top"/>
    </xf>
    <xf numFmtId="0" fontId="12" fillId="0" borderId="11" xfId="15" applyFont="1" applyBorder="1" applyAlignment="1">
      <alignment horizontal="left" vertical="top"/>
    </xf>
    <xf numFmtId="0" fontId="12" fillId="0" borderId="12" xfId="15" applyFont="1" applyBorder="1" applyAlignment="1">
      <alignment horizontal="left" vertical="top"/>
    </xf>
    <xf numFmtId="180" fontId="19" fillId="0" borderId="39" xfId="15" applyNumberFormat="1" applyFont="1" applyBorder="1" applyAlignment="1">
      <alignment horizontal="right" vertical="center"/>
    </xf>
    <xf numFmtId="180" fontId="19" fillId="0" borderId="34" xfId="15" applyNumberFormat="1" applyFont="1" applyBorder="1" applyAlignment="1">
      <alignment horizontal="right" vertical="center"/>
    </xf>
    <xf numFmtId="0" fontId="12" fillId="0" borderId="4" xfId="15" applyFont="1" applyBorder="1" applyAlignment="1">
      <alignment horizontal="center" vertical="center"/>
    </xf>
    <xf numFmtId="0" fontId="12" fillId="0" borderId="10" xfId="15" applyFont="1" applyBorder="1" applyAlignment="1">
      <alignment horizontal="center" vertical="center"/>
    </xf>
    <xf numFmtId="0" fontId="12" fillId="0" borderId="83" xfId="15" applyFont="1" applyBorder="1" applyAlignment="1">
      <alignment horizontal="center" vertical="center"/>
    </xf>
    <xf numFmtId="0" fontId="12" fillId="0" borderId="11" xfId="15" applyFont="1" applyBorder="1" applyAlignment="1">
      <alignment horizontal="center" vertical="center"/>
    </xf>
    <xf numFmtId="0" fontId="12" fillId="0" borderId="38" xfId="15" applyFont="1" applyBorder="1" applyAlignment="1">
      <alignment horizontal="center" vertical="center"/>
    </xf>
    <xf numFmtId="0" fontId="13" fillId="0" borderId="78" xfId="15" applyBorder="1" applyAlignment="1">
      <alignment horizontal="center"/>
    </xf>
    <xf numFmtId="0" fontId="13" fillId="0" borderId="39" xfId="15" applyBorder="1" applyAlignment="1">
      <alignment horizontal="center"/>
    </xf>
    <xf numFmtId="0" fontId="13" fillId="0" borderId="72" xfId="15" applyBorder="1" applyAlignment="1">
      <alignment horizontal="center"/>
    </xf>
    <xf numFmtId="0" fontId="14" fillId="0" borderId="84" xfId="15" applyFont="1" applyBorder="1" applyAlignment="1">
      <alignment vertical="center"/>
    </xf>
    <xf numFmtId="0" fontId="12" fillId="0" borderId="40" xfId="15" applyFont="1" applyBorder="1" applyAlignment="1">
      <alignment horizontal="left" vertical="top" wrapText="1"/>
    </xf>
    <xf numFmtId="0" fontId="12" fillId="0" borderId="41" xfId="15" applyFont="1" applyBorder="1" applyAlignment="1">
      <alignment horizontal="left" vertical="top" wrapText="1"/>
    </xf>
    <xf numFmtId="0" fontId="12" fillId="0" borderId="32" xfId="15" applyFont="1" applyBorder="1" applyAlignment="1">
      <alignment horizontal="left" vertical="top" wrapText="1"/>
    </xf>
    <xf numFmtId="0" fontId="12" fillId="0" borderId="21" xfId="15" applyFont="1" applyBorder="1" applyAlignment="1">
      <alignment horizontal="left" vertical="top" wrapText="1"/>
    </xf>
    <xf numFmtId="0" fontId="12" fillId="0" borderId="22" xfId="15" applyFont="1" applyBorder="1" applyAlignment="1">
      <alignment horizontal="left" vertical="top" wrapText="1"/>
    </xf>
    <xf numFmtId="0" fontId="12" fillId="0" borderId="100" xfId="15" applyFont="1" applyBorder="1" applyAlignment="1">
      <alignment horizontal="left" vertical="top" wrapText="1"/>
    </xf>
    <xf numFmtId="0" fontId="12" fillId="0" borderId="33" xfId="15" applyFont="1" applyBorder="1" applyAlignment="1">
      <alignment horizontal="left" vertical="top"/>
    </xf>
    <xf numFmtId="0" fontId="12" fillId="0" borderId="1" xfId="15" applyFont="1" applyBorder="1" applyAlignment="1">
      <alignment horizontal="left" vertical="top"/>
    </xf>
    <xf numFmtId="0" fontId="12" fillId="0" borderId="30" xfId="15" applyFont="1" applyBorder="1" applyAlignment="1">
      <alignment horizontal="left" vertical="top"/>
    </xf>
    <xf numFmtId="0" fontId="15" fillId="0" borderId="55" xfId="15" applyFont="1" applyBorder="1" applyAlignment="1">
      <alignment horizontal="center" vertical="center" shrinkToFit="1"/>
    </xf>
    <xf numFmtId="0" fontId="15" fillId="0" borderId="0" xfId="15" applyFont="1" applyAlignment="1">
      <alignment horizontal="center" vertical="center" shrinkToFit="1"/>
    </xf>
    <xf numFmtId="0" fontId="12" fillId="0" borderId="21" xfId="15" applyFont="1" applyBorder="1" applyAlignment="1">
      <alignment horizontal="center" vertical="top" wrapText="1"/>
    </xf>
    <xf numFmtId="0" fontId="12" fillId="0" borderId="22" xfId="15" applyFont="1" applyBorder="1" applyAlignment="1">
      <alignment horizontal="center" vertical="top" wrapText="1"/>
    </xf>
    <xf numFmtId="0" fontId="12" fillId="0" borderId="9" xfId="15" applyFont="1" applyBorder="1" applyAlignment="1">
      <alignment horizontal="center" vertical="top" wrapText="1"/>
    </xf>
    <xf numFmtId="0" fontId="12" fillId="0" borderId="4" xfId="15" applyFont="1" applyBorder="1" applyAlignment="1">
      <alignment horizontal="center" vertical="top" wrapText="1"/>
    </xf>
    <xf numFmtId="0" fontId="12" fillId="0" borderId="0" xfId="15" applyFont="1" applyAlignment="1">
      <alignment horizontal="center" vertical="top" wrapText="1"/>
    </xf>
    <xf numFmtId="0" fontId="12" fillId="0" borderId="10" xfId="15" applyFont="1" applyBorder="1" applyAlignment="1">
      <alignment horizontal="center" vertical="top" wrapText="1"/>
    </xf>
    <xf numFmtId="0" fontId="12" fillId="0" borderId="55" xfId="15" applyFont="1" applyBorder="1" applyAlignment="1">
      <alignment horizontal="distributed" vertical="center"/>
    </xf>
    <xf numFmtId="0" fontId="12" fillId="0" borderId="0" xfId="15" applyFont="1" applyAlignment="1">
      <alignment horizontal="distributed" vertical="center"/>
    </xf>
    <xf numFmtId="0" fontId="12" fillId="0" borderId="41" xfId="15" applyFont="1" applyBorder="1" applyAlignment="1">
      <alignment horizontal="center" vertical="center"/>
    </xf>
    <xf numFmtId="0" fontId="12" fillId="0" borderId="73" xfId="15" applyFont="1" applyBorder="1" applyAlignment="1">
      <alignment vertical="center" wrapText="1"/>
    </xf>
    <xf numFmtId="0" fontId="12" fillId="0" borderId="41" xfId="15" applyFont="1" applyBorder="1" applyAlignment="1">
      <alignment vertical="center" wrapText="1"/>
    </xf>
    <xf numFmtId="0" fontId="12" fillId="0" borderId="32" xfId="15" applyFont="1" applyBorder="1" applyAlignment="1">
      <alignment vertical="center" wrapText="1"/>
    </xf>
    <xf numFmtId="0" fontId="15" fillId="0" borderId="55" xfId="15" applyFont="1" applyBorder="1" applyAlignment="1">
      <alignment horizontal="left" vertical="center" wrapText="1"/>
    </xf>
    <xf numFmtId="0" fontId="15" fillId="0" borderId="0" xfId="15" applyFont="1" applyAlignment="1">
      <alignment horizontal="left" vertical="center" wrapText="1"/>
    </xf>
    <xf numFmtId="0" fontId="15" fillId="0" borderId="5" xfId="15" applyFont="1" applyBorder="1" applyAlignment="1">
      <alignment horizontal="left" vertical="center" wrapText="1"/>
    </xf>
    <xf numFmtId="0" fontId="43" fillId="0" borderId="40" xfId="15" applyFont="1" applyBorder="1" applyAlignment="1">
      <alignment horizontal="left" vertical="center" wrapText="1"/>
    </xf>
    <xf numFmtId="0" fontId="43" fillId="0" borderId="41" xfId="15" applyFont="1" applyBorder="1" applyAlignment="1">
      <alignment horizontal="left" vertical="center" wrapText="1"/>
    </xf>
    <xf numFmtId="0" fontId="43" fillId="0" borderId="42" xfId="15" applyFont="1" applyBorder="1" applyAlignment="1">
      <alignment horizontal="left" vertical="center" wrapText="1"/>
    </xf>
    <xf numFmtId="0" fontId="43" fillId="0" borderId="33" xfId="15" applyFont="1" applyBorder="1" applyAlignment="1">
      <alignment horizontal="left" vertical="center" wrapText="1"/>
    </xf>
    <xf numFmtId="0" fontId="43" fillId="0" borderId="1" xfId="15" applyFont="1" applyBorder="1" applyAlignment="1">
      <alignment horizontal="left" vertical="center" wrapText="1"/>
    </xf>
    <xf numFmtId="0" fontId="43" fillId="0" borderId="37" xfId="15" applyFont="1" applyBorder="1" applyAlignment="1">
      <alignment horizontal="left" vertical="center" wrapText="1"/>
    </xf>
    <xf numFmtId="0" fontId="12" fillId="0" borderId="81" xfId="15" applyFont="1" applyBorder="1" applyAlignment="1">
      <alignment horizontal="center" vertical="center"/>
    </xf>
    <xf numFmtId="0" fontId="12" fillId="0" borderId="1" xfId="15" applyFont="1" applyBorder="1" applyAlignment="1">
      <alignment horizontal="center" vertical="center"/>
    </xf>
    <xf numFmtId="0" fontId="12" fillId="0" borderId="73" xfId="15" applyFont="1" applyBorder="1" applyAlignment="1">
      <alignment horizontal="center" vertical="center"/>
    </xf>
    <xf numFmtId="0" fontId="12" fillId="0" borderId="1" xfId="15" applyFont="1" applyBorder="1" applyAlignment="1">
      <alignment horizontal="center" vertical="center" shrinkToFit="1"/>
    </xf>
    <xf numFmtId="0" fontId="12" fillId="0" borderId="37" xfId="15" applyFont="1" applyBorder="1" applyAlignment="1">
      <alignment horizontal="center" vertical="center"/>
    </xf>
    <xf numFmtId="0" fontId="12" fillId="0" borderId="42" xfId="15" applyFont="1" applyBorder="1" applyAlignment="1">
      <alignment horizontal="center" vertical="center"/>
    </xf>
    <xf numFmtId="0" fontId="13" fillId="0" borderId="41" xfId="15" applyBorder="1" applyAlignment="1">
      <alignment horizontal="center" vertical="center"/>
    </xf>
    <xf numFmtId="0" fontId="13" fillId="0" borderId="79" xfId="15" applyBorder="1" applyAlignment="1">
      <alignment horizontal="center" vertical="center"/>
    </xf>
    <xf numFmtId="0" fontId="12" fillId="0" borderId="55" xfId="15" applyFont="1" applyBorder="1" applyAlignment="1">
      <alignment vertical="center"/>
    </xf>
    <xf numFmtId="0" fontId="12" fillId="0" borderId="59" xfId="15" applyFont="1" applyBorder="1" applyAlignment="1">
      <alignment vertical="center" shrinkToFit="1"/>
    </xf>
    <xf numFmtId="0" fontId="12" fillId="0" borderId="11" xfId="15" applyFont="1" applyBorder="1" applyAlignment="1">
      <alignment vertical="center" shrinkToFit="1"/>
    </xf>
    <xf numFmtId="0" fontId="12" fillId="0" borderId="84" xfId="15" applyFont="1" applyBorder="1" applyAlignment="1">
      <alignment vertical="center" shrinkToFit="1"/>
    </xf>
    <xf numFmtId="0" fontId="13" fillId="0" borderId="0" xfId="15" applyAlignment="1">
      <alignment horizontal="right" vertical="center"/>
    </xf>
    <xf numFmtId="0" fontId="13" fillId="0" borderId="0" xfId="15" applyAlignment="1">
      <alignment horizontal="center" vertical="center"/>
    </xf>
    <xf numFmtId="0" fontId="13" fillId="0" borderId="58" xfId="15" applyBorder="1" applyAlignment="1">
      <alignment horizontal="center" vertical="center"/>
    </xf>
    <xf numFmtId="0" fontId="12" fillId="0" borderId="103" xfId="15" applyFont="1" applyBorder="1" applyAlignment="1">
      <alignment horizontal="distributed" vertical="center" wrapText="1"/>
    </xf>
    <xf numFmtId="181" fontId="13" fillId="0" borderId="11" xfId="15" applyNumberFormat="1" applyBorder="1" applyAlignment="1">
      <alignment vertical="center" shrinkToFit="1"/>
    </xf>
    <xf numFmtId="0" fontId="15" fillId="0" borderId="58" xfId="15" applyFont="1" applyBorder="1" applyAlignment="1">
      <alignment horizontal="left" vertical="center" wrapText="1"/>
    </xf>
    <xf numFmtId="0" fontId="12" fillId="0" borderId="71" xfId="15" applyFont="1" applyBorder="1" applyAlignment="1">
      <alignment horizontal="distributed" vertical="center"/>
    </xf>
    <xf numFmtId="0" fontId="12" fillId="0" borderId="103" xfId="15" applyFont="1" applyBorder="1" applyAlignment="1">
      <alignment horizontal="center" vertical="center" wrapText="1"/>
    </xf>
    <xf numFmtId="0" fontId="12" fillId="0" borderId="104" xfId="15" applyFont="1" applyBorder="1" applyAlignment="1">
      <alignment horizontal="center" vertical="center" wrapText="1"/>
    </xf>
    <xf numFmtId="0" fontId="12" fillId="0" borderId="73" xfId="15" applyFont="1" applyBorder="1" applyAlignment="1">
      <alignment horizontal="distributed" vertical="center"/>
    </xf>
    <xf numFmtId="0" fontId="12" fillId="0" borderId="41" xfId="15" applyFont="1" applyBorder="1" applyAlignment="1">
      <alignment horizontal="distributed" vertical="center"/>
    </xf>
    <xf numFmtId="0" fontId="12" fillId="0" borderId="40" xfId="15" applyFont="1" applyBorder="1" applyAlignment="1">
      <alignment horizontal="center" vertical="center" shrinkToFit="1"/>
    </xf>
    <xf numFmtId="0" fontId="12" fillId="0" borderId="79" xfId="15" applyFont="1" applyBorder="1" applyAlignment="1">
      <alignment horizontal="center" vertical="center" shrinkToFit="1"/>
    </xf>
    <xf numFmtId="0" fontId="12" fillId="0" borderId="33" xfId="15" applyFont="1" applyBorder="1" applyAlignment="1">
      <alignment horizontal="center" vertical="center" shrinkToFit="1"/>
    </xf>
    <xf numFmtId="0" fontId="12" fillId="0" borderId="82" xfId="15" applyFont="1" applyBorder="1" applyAlignment="1">
      <alignment horizontal="center" vertical="center" shrinkToFit="1"/>
    </xf>
    <xf numFmtId="0" fontId="13" fillId="0" borderId="41" xfId="15" applyBorder="1" applyAlignment="1">
      <alignment horizontal="right" vertical="center"/>
    </xf>
    <xf numFmtId="0" fontId="13" fillId="0" borderId="78" xfId="15" applyBorder="1" applyAlignment="1">
      <alignment horizontal="center" vertical="center"/>
    </xf>
    <xf numFmtId="0" fontId="13" fillId="0" borderId="39" xfId="15" applyBorder="1" applyAlignment="1">
      <alignment horizontal="center" vertical="center"/>
    </xf>
    <xf numFmtId="0" fontId="13" fillId="0" borderId="72" xfId="15" applyBorder="1" applyAlignment="1">
      <alignment horizontal="center" vertical="center"/>
    </xf>
    <xf numFmtId="0" fontId="12" fillId="0" borderId="79" xfId="15" applyFont="1" applyBorder="1" applyAlignment="1">
      <alignment vertical="center" wrapText="1"/>
    </xf>
    <xf numFmtId="0" fontId="13" fillId="0" borderId="31" xfId="15" applyBorder="1" applyAlignment="1">
      <alignment horizontal="center" vertical="center"/>
    </xf>
    <xf numFmtId="184" fontId="13" fillId="0" borderId="90" xfId="15" applyNumberFormat="1" applyBorder="1" applyAlignment="1">
      <alignment horizontal="center" vertical="center"/>
    </xf>
    <xf numFmtId="184" fontId="13" fillId="0" borderId="56" xfId="15" applyNumberFormat="1" applyBorder="1" applyAlignment="1">
      <alignment horizontal="center" vertical="center"/>
    </xf>
    <xf numFmtId="184" fontId="13" fillId="0" borderId="194" xfId="15" applyNumberFormat="1" applyBorder="1" applyAlignment="1">
      <alignment horizontal="center" vertical="center"/>
    </xf>
    <xf numFmtId="184" fontId="49" fillId="0" borderId="90" xfId="15" applyNumberFormat="1" applyFont="1" applyBorder="1" applyAlignment="1">
      <alignment horizontal="center" vertical="center"/>
    </xf>
    <xf numFmtId="184" fontId="49" fillId="0" borderId="56" xfId="15" applyNumberFormat="1" applyFont="1" applyBorder="1" applyAlignment="1">
      <alignment horizontal="center" vertical="center"/>
    </xf>
    <xf numFmtId="184" fontId="49" fillId="0" borderId="194" xfId="15" applyNumberFormat="1" applyFont="1" applyBorder="1" applyAlignment="1">
      <alignment horizontal="center" vertical="center"/>
    </xf>
    <xf numFmtId="184" fontId="13" fillId="0" borderId="57" xfId="15" applyNumberFormat="1" applyBorder="1" applyAlignment="1">
      <alignment horizontal="center" vertical="center"/>
    </xf>
    <xf numFmtId="0" fontId="12" fillId="0" borderId="80" xfId="15" applyFont="1" applyBorder="1" applyAlignment="1">
      <alignment horizontal="center" vertical="center" wrapText="1"/>
    </xf>
    <xf numFmtId="0" fontId="12" fillId="0" borderId="41" xfId="15" applyFont="1" applyBorder="1" applyAlignment="1">
      <alignment horizontal="center" vertical="center" wrapText="1"/>
    </xf>
    <xf numFmtId="0" fontId="12" fillId="0" borderId="79" xfId="15" applyFont="1" applyBorder="1" applyAlignment="1">
      <alignment horizontal="center" vertical="center" wrapText="1"/>
    </xf>
    <xf numFmtId="0" fontId="12" fillId="0" borderId="74" xfId="15" applyFont="1" applyBorder="1" applyAlignment="1">
      <alignment horizontal="center" vertical="center" wrapText="1"/>
    </xf>
    <xf numFmtId="0" fontId="12" fillId="0" borderId="1" xfId="15" applyFont="1" applyBorder="1" applyAlignment="1">
      <alignment horizontal="center" vertical="center" wrapText="1"/>
    </xf>
    <xf numFmtId="0" fontId="12" fillId="0" borderId="82" xfId="15" applyFont="1" applyBorder="1" applyAlignment="1">
      <alignment horizontal="center" vertical="center" wrapText="1"/>
    </xf>
    <xf numFmtId="0" fontId="19" fillId="0" borderId="78" xfId="15" applyFont="1" applyBorder="1" applyAlignment="1">
      <alignment horizontal="center" vertical="center" shrinkToFit="1"/>
    </xf>
    <xf numFmtId="0" fontId="19" fillId="0" borderId="39" xfId="15" applyFont="1" applyBorder="1" applyAlignment="1">
      <alignment horizontal="center" vertical="center" shrinkToFit="1"/>
    </xf>
    <xf numFmtId="0" fontId="12" fillId="0" borderId="166" xfId="15" applyFont="1" applyBorder="1" applyAlignment="1">
      <alignment horizontal="center" vertical="center"/>
    </xf>
    <xf numFmtId="0" fontId="12" fillId="0" borderId="167" xfId="15" applyFont="1" applyBorder="1" applyAlignment="1">
      <alignment horizontal="center" vertical="center"/>
    </xf>
    <xf numFmtId="0" fontId="12" fillId="0" borderId="169" xfId="15" applyFont="1" applyBorder="1" applyAlignment="1">
      <alignment horizontal="center" vertical="center"/>
    </xf>
    <xf numFmtId="0" fontId="12" fillId="0" borderId="170" xfId="15" applyFont="1" applyBorder="1" applyAlignment="1">
      <alignment horizontal="center" vertical="center"/>
    </xf>
    <xf numFmtId="0" fontId="19" fillId="0" borderId="39" xfId="15" applyFont="1" applyBorder="1" applyAlignment="1">
      <alignment horizontal="left" vertical="center" shrinkToFit="1"/>
    </xf>
    <xf numFmtId="0" fontId="19" fillId="0" borderId="31" xfId="15" applyFont="1" applyBorder="1" applyAlignment="1">
      <alignment horizontal="left" vertical="center" shrinkToFit="1"/>
    </xf>
    <xf numFmtId="0" fontId="14" fillId="0" borderId="26" xfId="15" applyFont="1" applyBorder="1" applyAlignment="1">
      <alignment horizontal="center" vertical="center" wrapText="1" shrinkToFit="1"/>
    </xf>
    <xf numFmtId="0" fontId="14" fillId="0" borderId="39" xfId="15" applyFont="1" applyBorder="1" applyAlignment="1">
      <alignment horizontal="center" vertical="center" wrapText="1" shrinkToFit="1"/>
    </xf>
    <xf numFmtId="0" fontId="12" fillId="0" borderId="80" xfId="15" applyFont="1" applyBorder="1" applyAlignment="1">
      <alignment horizontal="center" vertical="center"/>
    </xf>
    <xf numFmtId="0" fontId="12" fillId="0" borderId="74" xfId="15" applyFont="1" applyBorder="1" applyAlignment="1">
      <alignment horizontal="center" vertical="center"/>
    </xf>
    <xf numFmtId="0" fontId="14" fillId="0" borderId="70" xfId="15" applyFont="1" applyBorder="1" applyAlignment="1">
      <alignment horizontal="center" vertical="center"/>
    </xf>
    <xf numFmtId="0" fontId="14" fillId="0" borderId="39" xfId="15" applyFont="1" applyBorder="1" applyAlignment="1">
      <alignment horizontal="center" vertical="center"/>
    </xf>
    <xf numFmtId="0" fontId="14" fillId="0" borderId="72" xfId="15" applyFont="1" applyBorder="1" applyAlignment="1">
      <alignment horizontal="center" vertical="center"/>
    </xf>
    <xf numFmtId="0" fontId="13" fillId="0" borderId="78" xfId="15" applyBorder="1" applyAlignment="1">
      <alignment horizontal="center" vertical="center" shrinkToFit="1"/>
    </xf>
    <xf numFmtId="0" fontId="13" fillId="0" borderId="39" xfId="15" applyBorder="1" applyAlignment="1">
      <alignment horizontal="center" vertical="center" shrinkToFit="1"/>
    </xf>
    <xf numFmtId="0" fontId="13" fillId="0" borderId="34" xfId="15" applyBorder="1" applyAlignment="1">
      <alignment horizontal="center" vertical="center" shrinkToFit="1"/>
    </xf>
    <xf numFmtId="0" fontId="16" fillId="0" borderId="195" xfId="15" applyFont="1" applyBorder="1" applyAlignment="1">
      <alignment horizontal="center" vertical="center" wrapText="1" shrinkToFit="1"/>
    </xf>
    <xf numFmtId="0" fontId="16" fillId="0" borderId="196" xfId="15" applyFont="1" applyBorder="1" applyAlignment="1">
      <alignment horizontal="center" vertical="center" wrapText="1" shrinkToFit="1"/>
    </xf>
    <xf numFmtId="0" fontId="16" fillId="0" borderId="198" xfId="15" applyFont="1" applyBorder="1" applyAlignment="1">
      <alignment horizontal="center" vertical="center" wrapText="1" shrinkToFit="1"/>
    </xf>
    <xf numFmtId="0" fontId="16" fillId="0" borderId="199" xfId="15" applyFont="1" applyBorder="1" applyAlignment="1">
      <alignment horizontal="center" vertical="center" wrapText="1" shrinkToFit="1"/>
    </xf>
    <xf numFmtId="0" fontId="12" fillId="0" borderId="196" xfId="15" applyFont="1" applyBorder="1" applyAlignment="1">
      <alignment horizontal="center" vertical="center" shrinkToFit="1"/>
    </xf>
    <xf numFmtId="0" fontId="13" fillId="0" borderId="196" xfId="15" applyBorder="1" applyAlignment="1">
      <alignment horizontal="center" vertical="center" shrinkToFit="1"/>
    </xf>
    <xf numFmtId="0" fontId="13" fillId="0" borderId="197" xfId="15" applyBorder="1" applyAlignment="1">
      <alignment horizontal="center" vertical="center" shrinkToFit="1"/>
    </xf>
    <xf numFmtId="0" fontId="12" fillId="0" borderId="26" xfId="15" applyFont="1" applyBorder="1" applyAlignment="1">
      <alignment horizontal="center" vertical="center" shrinkToFit="1"/>
    </xf>
    <xf numFmtId="0" fontId="12" fillId="0" borderId="39" xfId="15" applyFont="1" applyBorder="1" applyAlignment="1">
      <alignment horizontal="center" vertical="center" shrinkToFit="1"/>
    </xf>
    <xf numFmtId="0" fontId="12" fillId="0" borderId="2" xfId="15" applyFont="1" applyBorder="1" applyAlignment="1">
      <alignment horizontal="center" vertical="center" wrapText="1" shrinkToFit="1"/>
    </xf>
    <xf numFmtId="0" fontId="12" fillId="0" borderId="2" xfId="15" applyFont="1" applyBorder="1" applyAlignment="1">
      <alignment horizontal="center" vertical="center" shrinkToFit="1"/>
    </xf>
    <xf numFmtId="0" fontId="12" fillId="0" borderId="199" xfId="15" applyFont="1" applyBorder="1" applyAlignment="1">
      <alignment horizontal="center" vertical="center" shrinkToFit="1"/>
    </xf>
    <xf numFmtId="0" fontId="13" fillId="0" borderId="199" xfId="15" applyBorder="1" applyAlignment="1">
      <alignment horizontal="center" vertical="center" shrinkToFit="1"/>
    </xf>
    <xf numFmtId="0" fontId="13" fillId="0" borderId="200" xfId="15" applyBorder="1" applyAlignment="1">
      <alignment horizontal="center" vertical="center" shrinkToFit="1"/>
    </xf>
    <xf numFmtId="0" fontId="12" fillId="0" borderId="33" xfId="15" applyFont="1" applyBorder="1" applyAlignment="1">
      <alignment horizontal="center" vertical="center" wrapText="1" shrinkToFit="1"/>
    </xf>
    <xf numFmtId="0" fontId="12" fillId="0" borderId="1" xfId="15" applyFont="1" applyBorder="1" applyAlignment="1">
      <alignment horizontal="center" vertical="center" wrapText="1" shrinkToFit="1"/>
    </xf>
    <xf numFmtId="0" fontId="12" fillId="0" borderId="30" xfId="15" applyFont="1" applyBorder="1" applyAlignment="1">
      <alignment horizontal="center" vertical="center" shrinkToFit="1"/>
    </xf>
    <xf numFmtId="12" fontId="12" fillId="0" borderId="26" xfId="15" applyNumberFormat="1" applyFont="1" applyBorder="1" applyAlignment="1">
      <alignment horizontal="center" vertical="center" wrapText="1" shrinkToFit="1"/>
    </xf>
    <xf numFmtId="12" fontId="12" fillId="0" borderId="39" xfId="15" applyNumberFormat="1" applyFont="1" applyBorder="1" applyAlignment="1">
      <alignment horizontal="center" vertical="center" wrapText="1" shrinkToFit="1"/>
    </xf>
    <xf numFmtId="12" fontId="12" fillId="0" borderId="31" xfId="15" applyNumberFormat="1" applyFont="1" applyBorder="1" applyAlignment="1">
      <alignment horizontal="center" vertical="center" wrapText="1" shrinkToFit="1"/>
    </xf>
    <xf numFmtId="0" fontId="12" fillId="0" borderId="39" xfId="15" applyFont="1" applyBorder="1" applyAlignment="1">
      <alignment horizontal="center" vertical="center" wrapText="1" shrinkToFit="1"/>
    </xf>
    <xf numFmtId="0" fontId="12" fillId="0" borderId="31" xfId="15" applyFont="1" applyBorder="1" applyAlignment="1">
      <alignment horizontal="center" vertical="center" wrapText="1" shrinkToFit="1"/>
    </xf>
    <xf numFmtId="0" fontId="13" fillId="0" borderId="39" xfId="15" applyBorder="1" applyAlignment="1">
      <alignment horizontal="left" vertical="center" wrapText="1" shrinkToFit="1"/>
    </xf>
    <xf numFmtId="0" fontId="16" fillId="0" borderId="0" xfId="15" applyFont="1" applyAlignment="1">
      <alignment horizontal="center" vertical="top"/>
    </xf>
    <xf numFmtId="0" fontId="16" fillId="0" borderId="0" xfId="15" applyFont="1" applyAlignment="1">
      <alignment vertical="top"/>
    </xf>
    <xf numFmtId="0" fontId="14" fillId="0" borderId="80" xfId="15" applyFont="1" applyBorder="1" applyAlignment="1">
      <alignment horizontal="center" vertical="center" wrapText="1"/>
    </xf>
    <xf numFmtId="0" fontId="14" fillId="0" borderId="79" xfId="15" applyFont="1" applyBorder="1" applyAlignment="1">
      <alignment horizontal="center" vertical="center" wrapText="1"/>
    </xf>
    <xf numFmtId="0" fontId="14" fillId="0" borderId="74" xfId="15" applyFont="1" applyBorder="1" applyAlignment="1">
      <alignment horizontal="center" vertical="center" wrapText="1"/>
    </xf>
    <xf numFmtId="0" fontId="14" fillId="0" borderId="82" xfId="15" applyFont="1" applyBorder="1" applyAlignment="1">
      <alignment horizontal="center" vertical="center" wrapText="1"/>
    </xf>
    <xf numFmtId="0" fontId="14" fillId="0" borderId="172" xfId="15" applyFont="1" applyBorder="1" applyAlignment="1">
      <alignment horizontal="left" vertical="top" wrapText="1"/>
    </xf>
    <xf numFmtId="0" fontId="14" fillId="0" borderId="173" xfId="15" applyFont="1" applyBorder="1" applyAlignment="1">
      <alignment horizontal="left" vertical="top" wrapText="1"/>
    </xf>
    <xf numFmtId="0" fontId="14" fillId="0" borderId="176" xfId="15" applyFont="1" applyBorder="1" applyAlignment="1">
      <alignment horizontal="left" vertical="top" wrapText="1"/>
    </xf>
    <xf numFmtId="0" fontId="14" fillId="0" borderId="160" xfId="15" applyFont="1" applyBorder="1" applyAlignment="1">
      <alignment horizontal="left" vertical="top" wrapText="1"/>
    </xf>
    <xf numFmtId="0" fontId="14" fillId="0" borderId="174" xfId="15" applyFont="1" applyBorder="1" applyAlignment="1">
      <alignment horizontal="left" vertical="top" wrapText="1"/>
    </xf>
    <xf numFmtId="0" fontId="14" fillId="0" borderId="161" xfId="15" applyFont="1" applyBorder="1" applyAlignment="1">
      <alignment horizontal="left" vertical="top" wrapText="1"/>
    </xf>
    <xf numFmtId="0" fontId="18" fillId="0" borderId="74" xfId="15" applyFont="1" applyBorder="1" applyAlignment="1">
      <alignment horizontal="center" vertical="center" wrapText="1"/>
    </xf>
    <xf numFmtId="0" fontId="18" fillId="0" borderId="82" xfId="15" applyFont="1" applyBorder="1" applyAlignment="1">
      <alignment horizontal="center" vertical="center" wrapText="1"/>
    </xf>
    <xf numFmtId="0" fontId="12" fillId="0" borderId="62" xfId="15" applyFont="1" applyBorder="1" applyAlignment="1">
      <alignment horizontal="center" vertical="center" shrinkToFit="1"/>
    </xf>
    <xf numFmtId="0" fontId="12" fillId="0" borderId="103" xfId="15" applyFont="1" applyBorder="1" applyAlignment="1">
      <alignment horizontal="center" vertical="center" shrinkToFit="1"/>
    </xf>
    <xf numFmtId="0" fontId="12" fillId="0" borderId="81" xfId="15" applyFont="1" applyBorder="1" applyAlignment="1">
      <alignment horizontal="center" vertical="center" shrinkToFit="1"/>
    </xf>
    <xf numFmtId="0" fontId="13" fillId="0" borderId="88" xfId="15" applyBorder="1" applyAlignment="1">
      <alignment horizontal="center" vertical="center" shrinkToFit="1"/>
    </xf>
    <xf numFmtId="0" fontId="13" fillId="0" borderId="76" xfId="15" applyBorder="1" applyAlignment="1">
      <alignment horizontal="center" vertical="center" shrinkToFit="1"/>
    </xf>
    <xf numFmtId="0" fontId="13" fillId="0" borderId="77" xfId="15" applyBorder="1" applyAlignment="1">
      <alignment horizontal="center" vertical="center" shrinkToFit="1"/>
    </xf>
    <xf numFmtId="0" fontId="13" fillId="0" borderId="71" xfId="15" applyBorder="1" applyAlignment="1">
      <alignment horizontal="center" vertical="center" wrapText="1"/>
    </xf>
    <xf numFmtId="0" fontId="13" fillId="0" borderId="89" xfId="15" applyBorder="1" applyAlignment="1">
      <alignment horizontal="center" vertical="center" wrapText="1"/>
    </xf>
    <xf numFmtId="0" fontId="12" fillId="0" borderId="0" xfId="15" applyFont="1" applyAlignment="1">
      <alignment vertical="center" wrapText="1"/>
    </xf>
    <xf numFmtId="0" fontId="12" fillId="0" borderId="0" xfId="15" applyFont="1" applyBorder="1" applyAlignment="1">
      <alignment horizontal="left" vertical="center"/>
    </xf>
    <xf numFmtId="0" fontId="12" fillId="0" borderId="22" xfId="15" applyFont="1" applyBorder="1" applyAlignment="1">
      <alignment horizontal="center" vertical="center" wrapText="1"/>
    </xf>
    <xf numFmtId="0" fontId="12" fillId="0" borderId="0" xfId="15" applyFont="1" applyAlignment="1">
      <alignment horizontal="center" vertical="center" wrapText="1"/>
    </xf>
    <xf numFmtId="0" fontId="13" fillId="0" borderId="81" xfId="15" applyBorder="1" applyAlignment="1">
      <alignment horizontal="center" vertical="center" shrinkToFit="1"/>
    </xf>
    <xf numFmtId="0" fontId="13" fillId="0" borderId="1" xfId="15" applyBorder="1" applyAlignment="1">
      <alignment horizontal="center" vertical="center" shrinkToFit="1"/>
    </xf>
    <xf numFmtId="0" fontId="13" fillId="0" borderId="30" xfId="15" applyBorder="1" applyAlignment="1">
      <alignment horizontal="center" vertical="center" shrinkToFit="1"/>
    </xf>
    <xf numFmtId="0" fontId="12" fillId="0" borderId="11" xfId="15" applyFont="1" applyBorder="1" applyAlignment="1">
      <alignment vertical="center"/>
    </xf>
    <xf numFmtId="0" fontId="13" fillId="0" borderId="11" xfId="15" applyBorder="1" applyAlignment="1">
      <alignment horizontal="center"/>
    </xf>
    <xf numFmtId="0" fontId="13" fillId="0" borderId="167" xfId="15" applyBorder="1" applyAlignment="1">
      <alignment horizontal="center" vertical="center" shrinkToFit="1"/>
    </xf>
    <xf numFmtId="0" fontId="13" fillId="0" borderId="168" xfId="15" applyBorder="1" applyAlignment="1">
      <alignment horizontal="center" vertical="center" shrinkToFit="1"/>
    </xf>
    <xf numFmtId="0" fontId="13" fillId="0" borderId="170" xfId="15" applyBorder="1" applyAlignment="1">
      <alignment horizontal="center" vertical="center" shrinkToFit="1"/>
    </xf>
    <xf numFmtId="0" fontId="13" fillId="0" borderId="171" xfId="15" applyBorder="1" applyAlignment="1">
      <alignment horizontal="center" vertical="center" shrinkToFit="1"/>
    </xf>
    <xf numFmtId="0" fontId="12" fillId="0" borderId="44" xfId="15" applyFont="1" applyBorder="1" applyAlignment="1">
      <alignment horizontal="center" vertical="center" wrapText="1"/>
    </xf>
    <xf numFmtId="0" fontId="12" fillId="0" borderId="140" xfId="15" applyFont="1" applyBorder="1" applyAlignment="1">
      <alignment horizontal="center" vertical="center" wrapText="1"/>
    </xf>
    <xf numFmtId="0" fontId="12" fillId="0" borderId="45" xfId="15" applyFont="1" applyBorder="1" applyAlignment="1">
      <alignment horizontal="center" vertical="center" wrapText="1"/>
    </xf>
    <xf numFmtId="0" fontId="14" fillId="0" borderId="74" xfId="15" applyFont="1" applyBorder="1" applyAlignment="1">
      <alignment horizontal="center" vertical="center"/>
    </xf>
    <xf numFmtId="0" fontId="14" fillId="0" borderId="1" xfId="15" applyFont="1" applyBorder="1" applyAlignment="1">
      <alignment horizontal="center" vertical="center"/>
    </xf>
    <xf numFmtId="0" fontId="14" fillId="0" borderId="82" xfId="15" applyFont="1" applyBorder="1" applyAlignment="1">
      <alignment horizontal="center" vertical="center"/>
    </xf>
    <xf numFmtId="0" fontId="14" fillId="0" borderId="62" xfId="15" applyFont="1" applyBorder="1" applyAlignment="1">
      <alignment horizontal="center" vertical="center" textRotation="255"/>
    </xf>
    <xf numFmtId="0" fontId="12" fillId="0" borderId="175" xfId="15" applyFont="1" applyBorder="1" applyAlignment="1">
      <alignment horizontal="center" vertical="center" textRotation="255"/>
    </xf>
    <xf numFmtId="0" fontId="12" fillId="0" borderId="81" xfId="15" applyFont="1" applyBorder="1" applyAlignment="1">
      <alignment horizontal="center" vertical="center" textRotation="255"/>
    </xf>
    <xf numFmtId="0" fontId="12" fillId="0" borderId="37" xfId="15" applyFont="1" applyBorder="1" applyAlignment="1">
      <alignment horizontal="center" vertical="center" textRotation="255"/>
    </xf>
    <xf numFmtId="0" fontId="18" fillId="0" borderId="60" xfId="15" applyFont="1" applyBorder="1" applyAlignment="1">
      <alignment horizontal="center" vertical="center" wrapText="1"/>
    </xf>
    <xf numFmtId="0" fontId="18" fillId="0" borderId="71" xfId="15" applyFont="1" applyBorder="1" applyAlignment="1">
      <alignment horizontal="center" vertical="center" wrapText="1"/>
    </xf>
    <xf numFmtId="0" fontId="18" fillId="0" borderId="33" xfId="15" applyFont="1" applyBorder="1" applyAlignment="1">
      <alignment horizontal="center" vertical="center" wrapText="1"/>
    </xf>
    <xf numFmtId="0" fontId="12" fillId="0" borderId="79" xfId="15" applyFont="1" applyBorder="1" applyAlignment="1">
      <alignment horizontal="center" vertical="center"/>
    </xf>
    <xf numFmtId="0" fontId="13" fillId="0" borderId="74" xfId="15" applyBorder="1" applyAlignment="1">
      <alignment horizontal="center" vertical="center"/>
    </xf>
    <xf numFmtId="0" fontId="13" fillId="0" borderId="1" xfId="15" applyBorder="1" applyAlignment="1">
      <alignment horizontal="center" vertical="center"/>
    </xf>
    <xf numFmtId="0" fontId="13" fillId="0" borderId="82" xfId="15" applyBorder="1" applyAlignment="1">
      <alignment horizontal="center" vertical="center"/>
    </xf>
    <xf numFmtId="0" fontId="12" fillId="0" borderId="55" xfId="15" applyFont="1" applyBorder="1" applyAlignment="1">
      <alignment horizontal="distributed" vertical="center" wrapText="1"/>
    </xf>
    <xf numFmtId="0" fontId="12" fillId="0" borderId="0" xfId="15" applyFont="1" applyAlignment="1">
      <alignment horizontal="distributed" vertical="center" wrapText="1"/>
    </xf>
    <xf numFmtId="0" fontId="14" fillId="0" borderId="0" xfId="15" applyFont="1" applyAlignment="1">
      <alignment horizontal="center" vertical="center"/>
    </xf>
    <xf numFmtId="0" fontId="12" fillId="0" borderId="99" xfId="15" applyFont="1" applyBorder="1" applyAlignment="1">
      <alignment vertical="center"/>
    </xf>
    <xf numFmtId="0" fontId="14" fillId="0" borderId="80" xfId="15" applyFont="1" applyBorder="1" applyAlignment="1">
      <alignment horizontal="center" vertical="center" textRotation="255" wrapText="1"/>
    </xf>
    <xf numFmtId="0" fontId="14" fillId="0" borderId="79" xfId="15" applyFont="1" applyBorder="1" applyAlignment="1">
      <alignment horizontal="center" vertical="center" textRotation="255" wrapText="1"/>
    </xf>
    <xf numFmtId="0" fontId="14" fillId="0" borderId="65" xfId="15" applyFont="1" applyBorder="1" applyAlignment="1">
      <alignment horizontal="center" vertical="center" textRotation="255" wrapText="1"/>
    </xf>
    <xf numFmtId="0" fontId="14" fillId="0" borderId="58" xfId="15" applyFont="1" applyBorder="1" applyAlignment="1">
      <alignment horizontal="center" vertical="center" textRotation="255" wrapText="1"/>
    </xf>
    <xf numFmtId="0" fontId="14" fillId="0" borderId="47" xfId="15" applyFont="1" applyBorder="1" applyAlignment="1">
      <alignment horizontal="center" vertical="center" textRotation="255" wrapText="1"/>
    </xf>
    <xf numFmtId="0" fontId="14" fillId="0" borderId="84" xfId="15" applyFont="1" applyBorder="1" applyAlignment="1">
      <alignment horizontal="center" vertical="center" textRotation="255" wrapText="1"/>
    </xf>
    <xf numFmtId="0" fontId="12" fillId="0" borderId="40" xfId="15" applyFont="1" applyBorder="1" applyAlignment="1">
      <alignment horizontal="center" vertical="distributed" textRotation="255" justifyLastLine="1"/>
    </xf>
    <xf numFmtId="0" fontId="12" fillId="0" borderId="79" xfId="15" applyFont="1" applyBorder="1" applyAlignment="1">
      <alignment horizontal="center" vertical="distributed" textRotation="255" justifyLastLine="1"/>
    </xf>
    <xf numFmtId="0" fontId="12" fillId="0" borderId="4" xfId="15" applyFont="1" applyBorder="1" applyAlignment="1">
      <alignment horizontal="center" vertical="distributed" textRotation="255" justifyLastLine="1"/>
    </xf>
    <xf numFmtId="0" fontId="12" fillId="0" borderId="83" xfId="15" applyFont="1" applyBorder="1" applyAlignment="1">
      <alignment horizontal="center" vertical="distributed" textRotation="255" justifyLastLine="1"/>
    </xf>
    <xf numFmtId="180" fontId="12" fillId="0" borderId="0" xfId="15" applyNumberFormat="1" applyFont="1" applyAlignment="1">
      <alignment vertical="center"/>
    </xf>
    <xf numFmtId="0" fontId="24" fillId="0" borderId="55" xfId="15" applyFont="1" applyBorder="1" applyAlignment="1">
      <alignment horizontal="center" vertical="center"/>
    </xf>
    <xf numFmtId="0" fontId="24" fillId="0" borderId="0" xfId="15" applyFont="1" applyAlignment="1">
      <alignment horizontal="center" vertical="center"/>
    </xf>
    <xf numFmtId="0" fontId="24" fillId="0" borderId="59" xfId="15" applyFont="1" applyBorder="1" applyAlignment="1">
      <alignment horizontal="center" vertical="center"/>
    </xf>
    <xf numFmtId="0" fontId="24" fillId="0" borderId="11" xfId="15" applyFont="1" applyBorder="1" applyAlignment="1">
      <alignment horizontal="center" vertical="center"/>
    </xf>
    <xf numFmtId="0" fontId="14" fillId="0" borderId="28" xfId="15" applyFont="1" applyBorder="1" applyAlignment="1">
      <alignment horizontal="left" vertical="center" wrapText="1"/>
    </xf>
    <xf numFmtId="0" fontId="14" fillId="0" borderId="2" xfId="15" applyFont="1" applyBorder="1" applyAlignment="1">
      <alignment horizontal="left" vertical="center" wrapText="1"/>
    </xf>
    <xf numFmtId="0" fontId="13" fillId="0" borderId="26" xfId="15" applyBorder="1" applyAlignment="1">
      <alignment horizontal="left" vertical="center" wrapText="1"/>
    </xf>
    <xf numFmtId="177" fontId="12" fillId="0" borderId="70" xfId="15" applyNumberFormat="1" applyFont="1" applyBorder="1" applyAlignment="1">
      <alignment horizontal="center" vertical="center" wrapText="1"/>
    </xf>
    <xf numFmtId="177" fontId="12" fillId="0" borderId="39" xfId="15" applyNumberFormat="1" applyFont="1" applyBorder="1" applyAlignment="1">
      <alignment horizontal="center" vertical="center" wrapText="1"/>
    </xf>
    <xf numFmtId="177" fontId="12" fillId="0" borderId="72" xfId="15" applyNumberFormat="1" applyFont="1" applyBorder="1" applyAlignment="1">
      <alignment horizontal="center" vertical="center" wrapText="1"/>
    </xf>
    <xf numFmtId="0" fontId="12" fillId="0" borderId="51" xfId="15" applyFont="1" applyBorder="1" applyAlignment="1">
      <alignment horizontal="center" vertical="center" wrapText="1"/>
    </xf>
    <xf numFmtId="0" fontId="12" fillId="0" borderId="177" xfId="15" applyFont="1" applyBorder="1" applyAlignment="1">
      <alignment horizontal="center" vertical="center" wrapText="1"/>
    </xf>
    <xf numFmtId="0" fontId="12" fillId="0" borderId="52" xfId="15" applyFont="1" applyBorder="1" applyAlignment="1">
      <alignment horizontal="center" vertical="center" wrapText="1"/>
    </xf>
    <xf numFmtId="0" fontId="14" fillId="0" borderId="74" xfId="15" applyFont="1" applyBorder="1" applyAlignment="1">
      <alignment horizontal="left" vertical="center" wrapText="1"/>
    </xf>
    <xf numFmtId="0" fontId="14" fillId="0" borderId="1" xfId="15" applyFont="1" applyBorder="1" applyAlignment="1">
      <alignment horizontal="left" vertical="center" wrapText="1"/>
    </xf>
    <xf numFmtId="177" fontId="14" fillId="0" borderId="81" xfId="15" applyNumberFormat="1" applyFont="1" applyBorder="1" applyAlignment="1">
      <alignment horizontal="center" vertical="center" shrinkToFit="1"/>
    </xf>
    <xf numFmtId="177" fontId="14" fillId="0" borderId="1" xfId="15" applyNumberFormat="1" applyFont="1" applyBorder="1" applyAlignment="1">
      <alignment horizontal="center" vertical="center" shrinkToFit="1"/>
    </xf>
    <xf numFmtId="177" fontId="14" fillId="0" borderId="82" xfId="15" applyNumberFormat="1" applyFont="1" applyBorder="1" applyAlignment="1">
      <alignment horizontal="center" vertical="center" shrinkToFit="1"/>
    </xf>
    <xf numFmtId="177" fontId="14" fillId="0" borderId="37" xfId="15" applyNumberFormat="1" applyFont="1" applyBorder="1" applyAlignment="1">
      <alignment horizontal="center" vertical="center" shrinkToFit="1"/>
    </xf>
    <xf numFmtId="0" fontId="13" fillId="0" borderId="81" xfId="15" applyBorder="1" applyAlignment="1">
      <alignment horizontal="center"/>
    </xf>
    <xf numFmtId="0" fontId="13" fillId="0" borderId="1" xfId="15" applyBorder="1" applyAlignment="1">
      <alignment horizontal="center"/>
    </xf>
    <xf numFmtId="0" fontId="13" fillId="0" borderId="82" xfId="15" applyBorder="1" applyAlignment="1">
      <alignment horizontal="center"/>
    </xf>
    <xf numFmtId="180" fontId="19" fillId="0" borderId="1" xfId="15" applyNumberFormat="1" applyFont="1" applyBorder="1" applyAlignment="1">
      <alignment horizontal="right" vertical="center"/>
    </xf>
    <xf numFmtId="180" fontId="19" fillId="0" borderId="37" xfId="15" applyNumberFormat="1" applyFont="1" applyBorder="1" applyAlignment="1">
      <alignment horizontal="right" vertical="center"/>
    </xf>
    <xf numFmtId="0" fontId="14" fillId="0" borderId="23" xfId="15" applyFont="1" applyBorder="1" applyAlignment="1">
      <alignment horizontal="left" vertical="center" wrapText="1"/>
    </xf>
    <xf numFmtId="0" fontId="14" fillId="0" borderId="6" xfId="15" applyFont="1" applyBorder="1" applyAlignment="1">
      <alignment horizontal="left" vertical="center" wrapText="1"/>
    </xf>
    <xf numFmtId="0" fontId="13" fillId="0" borderId="40" xfId="15" applyBorder="1" applyAlignment="1">
      <alignment horizontal="left" vertical="center" wrapText="1"/>
    </xf>
    <xf numFmtId="0" fontId="12" fillId="0" borderId="50" xfId="15" applyFont="1" applyBorder="1" applyAlignment="1">
      <alignment horizontal="left" vertical="center"/>
    </xf>
    <xf numFmtId="0" fontId="12" fillId="0" borderId="93" xfId="15" applyFont="1" applyBorder="1" applyAlignment="1">
      <alignment horizontal="left" vertical="center"/>
    </xf>
    <xf numFmtId="0" fontId="12" fillId="0" borderId="50" xfId="15" applyFont="1" applyBorder="1" applyAlignment="1">
      <alignment horizontal="center" vertical="center" shrinkToFit="1"/>
    </xf>
    <xf numFmtId="0" fontId="12" fillId="0" borderId="93" xfId="15" applyFont="1" applyBorder="1" applyAlignment="1">
      <alignment horizontal="center" vertical="center" shrinkToFit="1"/>
    </xf>
    <xf numFmtId="0" fontId="12" fillId="0" borderId="95" xfId="15" applyFont="1" applyBorder="1" applyAlignment="1">
      <alignment horizontal="center" vertical="center" shrinkToFit="1"/>
    </xf>
    <xf numFmtId="0" fontId="12" fillId="0" borderId="75" xfId="15" applyFont="1" applyBorder="1" applyAlignment="1">
      <alignment horizontal="left" vertical="center" wrapText="1"/>
    </xf>
    <xf numFmtId="0" fontId="12" fillId="0" borderId="76" xfId="15" applyFont="1" applyBorder="1" applyAlignment="1">
      <alignment horizontal="left" vertical="center" wrapText="1"/>
    </xf>
    <xf numFmtId="0" fontId="12" fillId="0" borderId="70" xfId="15" applyFont="1" applyBorder="1" applyAlignment="1">
      <alignment horizontal="left" vertical="center" shrinkToFit="1"/>
    </xf>
    <xf numFmtId="0" fontId="12" fillId="0" borderId="39" xfId="15" applyFont="1" applyBorder="1" applyAlignment="1">
      <alignment horizontal="left" vertical="center" shrinkToFit="1"/>
    </xf>
    <xf numFmtId="0" fontId="12" fillId="0" borderId="34" xfId="15" applyFont="1" applyBorder="1" applyAlignment="1">
      <alignment horizontal="left" vertical="center" shrinkToFit="1"/>
    </xf>
    <xf numFmtId="0" fontId="12" fillId="0" borderId="70" xfId="15" applyFont="1" applyBorder="1" applyAlignment="1">
      <alignment horizontal="left" vertical="center" wrapText="1"/>
    </xf>
    <xf numFmtId="0" fontId="12" fillId="0" borderId="39" xfId="15" applyFont="1" applyBorder="1" applyAlignment="1">
      <alignment horizontal="left" vertical="center" wrapText="1"/>
    </xf>
    <xf numFmtId="180" fontId="19" fillId="0" borderId="75" xfId="15" applyNumberFormat="1" applyFont="1" applyBorder="1" applyAlignment="1">
      <alignment horizontal="center" vertical="center"/>
    </xf>
    <xf numFmtId="180" fontId="19" fillId="0" borderId="76" xfId="15" applyNumberFormat="1" applyFont="1" applyBorder="1" applyAlignment="1">
      <alignment horizontal="center" vertical="center"/>
    </xf>
    <xf numFmtId="177" fontId="18" fillId="0" borderId="76" xfId="15" applyNumberFormat="1" applyFont="1" applyBorder="1" applyAlignment="1">
      <alignment horizontal="center"/>
    </xf>
    <xf numFmtId="177" fontId="18" fillId="0" borderId="91" xfId="15" applyNumberFormat="1" applyFont="1" applyBorder="1" applyAlignment="1">
      <alignment horizontal="center"/>
    </xf>
    <xf numFmtId="180" fontId="19" fillId="5" borderId="76" xfId="15" applyNumberFormat="1" applyFont="1" applyFill="1" applyBorder="1" applyAlignment="1">
      <alignment horizontal="center" vertical="center"/>
    </xf>
    <xf numFmtId="0" fontId="13" fillId="0" borderId="93" xfId="15" applyBorder="1" applyAlignment="1">
      <alignment horizontal="center" vertical="center"/>
    </xf>
    <xf numFmtId="0" fontId="13" fillId="0" borderId="95" xfId="15" applyBorder="1" applyAlignment="1">
      <alignment horizontal="center" vertical="center"/>
    </xf>
    <xf numFmtId="0" fontId="13" fillId="0" borderId="92" xfId="15" applyBorder="1" applyAlignment="1">
      <alignment horizontal="center" vertical="center" wrapText="1"/>
    </xf>
    <xf numFmtId="180" fontId="19" fillId="0" borderId="50" xfId="15" applyNumberFormat="1" applyFont="1" applyBorder="1" applyAlignment="1">
      <alignment horizontal="right" vertical="center"/>
    </xf>
    <xf numFmtId="180" fontId="19" fillId="0" borderId="93" xfId="15" applyNumberFormat="1" applyFont="1" applyBorder="1" applyAlignment="1">
      <alignment horizontal="right" vertical="center"/>
    </xf>
    <xf numFmtId="0" fontId="12" fillId="0" borderId="178" xfId="15" applyFont="1" applyBorder="1" applyAlignment="1">
      <alignment horizontal="left" vertical="center" wrapText="1"/>
    </xf>
    <xf numFmtId="0" fontId="12" fillId="0" borderId="107" xfId="15" applyFont="1" applyBorder="1" applyAlignment="1">
      <alignment horizontal="left" vertical="center" wrapText="1"/>
    </xf>
    <xf numFmtId="180" fontId="19" fillId="0" borderId="178" xfId="0" applyNumberFormat="1" applyFont="1" applyBorder="1" applyAlignment="1">
      <alignment horizontal="center" vertical="center"/>
    </xf>
    <xf numFmtId="180" fontId="19" fillId="0" borderId="107" xfId="0" applyNumberFormat="1" applyFont="1" applyBorder="1" applyAlignment="1">
      <alignment horizontal="center" vertical="center"/>
    </xf>
    <xf numFmtId="180" fontId="19" fillId="0" borderId="50" xfId="15" applyNumberFormat="1" applyFont="1" applyBorder="1" applyAlignment="1">
      <alignment horizontal="center" vertical="center"/>
    </xf>
    <xf numFmtId="180" fontId="19" fillId="0" borderId="93" xfId="15" applyNumberFormat="1" applyFont="1" applyBorder="1" applyAlignment="1">
      <alignment horizontal="center" vertical="center"/>
    </xf>
    <xf numFmtId="177" fontId="12" fillId="0" borderId="178" xfId="15" applyNumberFormat="1" applyFont="1" applyBorder="1" applyAlignment="1">
      <alignment horizontal="center" vertical="center"/>
    </xf>
    <xf numFmtId="177" fontId="12" fillId="0" borderId="107" xfId="15" applyNumberFormat="1" applyFont="1" applyBorder="1" applyAlignment="1">
      <alignment horizontal="center" vertical="center"/>
    </xf>
    <xf numFmtId="177" fontId="12" fillId="0" borderId="179" xfId="15" applyNumberFormat="1" applyFont="1" applyBorder="1" applyAlignment="1">
      <alignment horizontal="center" vertical="center"/>
    </xf>
    <xf numFmtId="180" fontId="19" fillId="5" borderId="70" xfId="0" applyNumberFormat="1" applyFont="1" applyFill="1" applyBorder="1" applyAlignment="1">
      <alignment horizontal="center" vertical="center"/>
    </xf>
    <xf numFmtId="180" fontId="19" fillId="5" borderId="39" xfId="0" applyNumberFormat="1" applyFont="1" applyFill="1" applyBorder="1" applyAlignment="1">
      <alignment horizontal="center" vertical="center"/>
    </xf>
    <xf numFmtId="180" fontId="19" fillId="0" borderId="70" xfId="0" applyNumberFormat="1" applyFont="1" applyBorder="1" applyAlignment="1">
      <alignment horizontal="center" vertical="center"/>
    </xf>
    <xf numFmtId="180" fontId="19" fillId="0" borderId="39" xfId="0" applyNumberFormat="1" applyFont="1" applyBorder="1" applyAlignment="1">
      <alignment horizontal="center" vertical="center"/>
    </xf>
    <xf numFmtId="177" fontId="12" fillId="0" borderId="70" xfId="15" applyNumberFormat="1" applyFont="1" applyBorder="1" applyAlignment="1">
      <alignment horizontal="center" vertical="center"/>
    </xf>
    <xf numFmtId="177" fontId="12" fillId="0" borderId="39" xfId="15" applyNumberFormat="1" applyFont="1" applyBorder="1" applyAlignment="1">
      <alignment horizontal="center" vertical="center"/>
    </xf>
    <xf numFmtId="177" fontId="12" fillId="0" borderId="72" xfId="15" applyNumberFormat="1" applyFont="1" applyBorder="1" applyAlignment="1">
      <alignment horizontal="center" vertical="center"/>
    </xf>
    <xf numFmtId="180" fontId="19" fillId="5" borderId="178" xfId="0" applyNumberFormat="1" applyFont="1" applyFill="1" applyBorder="1" applyAlignment="1">
      <alignment horizontal="center" vertical="center"/>
    </xf>
    <xf numFmtId="180" fontId="19" fillId="5" borderId="107" xfId="0" applyNumberFormat="1" applyFont="1" applyFill="1" applyBorder="1" applyAlignment="1">
      <alignment horizontal="center" vertical="center"/>
    </xf>
    <xf numFmtId="180" fontId="19" fillId="5" borderId="70" xfId="15" applyNumberFormat="1" applyFont="1" applyFill="1" applyBorder="1" applyAlignment="1">
      <alignment horizontal="center" vertical="center"/>
    </xf>
    <xf numFmtId="0" fontId="12" fillId="0" borderId="96" xfId="15" applyFont="1" applyBorder="1" applyAlignment="1">
      <alignment horizontal="center" vertical="center"/>
    </xf>
    <xf numFmtId="0" fontId="12" fillId="0" borderId="4" xfId="15" applyFont="1" applyBorder="1" applyAlignment="1">
      <alignment horizontal="left" vertical="center"/>
    </xf>
    <xf numFmtId="0" fontId="12" fillId="0" borderId="0" xfId="15" applyFont="1" applyAlignment="1">
      <alignment horizontal="left" vertical="center"/>
    </xf>
    <xf numFmtId="0" fontId="12" fillId="0" borderId="0" xfId="15" applyFont="1" applyAlignment="1">
      <alignment horizontal="right" vertical="center"/>
    </xf>
    <xf numFmtId="0" fontId="12" fillId="0" borderId="26" xfId="15" applyFont="1" applyBorder="1" applyAlignment="1">
      <alignment horizontal="left" vertical="center"/>
    </xf>
    <xf numFmtId="0" fontId="12" fillId="0" borderId="39" xfId="15" applyFont="1" applyBorder="1" applyAlignment="1">
      <alignment horizontal="left" vertical="center"/>
    </xf>
    <xf numFmtId="0" fontId="12" fillId="0" borderId="39" xfId="15" applyFont="1" applyBorder="1" applyAlignment="1">
      <alignment horizontal="right" vertical="center"/>
    </xf>
    <xf numFmtId="0" fontId="17" fillId="3" borderId="0" xfId="15" applyFont="1" applyFill="1" applyBorder="1" applyAlignment="1">
      <alignment horizontal="left"/>
    </xf>
    <xf numFmtId="0" fontId="12" fillId="3" borderId="26" xfId="15" applyFont="1" applyFill="1" applyBorder="1" applyAlignment="1">
      <alignment horizontal="center" vertical="center"/>
    </xf>
    <xf numFmtId="0" fontId="12" fillId="3" borderId="39" xfId="15" applyFont="1" applyFill="1" applyBorder="1" applyAlignment="1">
      <alignment horizontal="center" vertical="center"/>
    </xf>
    <xf numFmtId="0" fontId="16" fillId="3" borderId="78" xfId="15" applyFont="1" applyFill="1" applyBorder="1" applyAlignment="1">
      <alignment horizontal="center" vertical="center"/>
    </xf>
    <xf numFmtId="0" fontId="16" fillId="3" borderId="39" xfId="15" applyFont="1" applyFill="1" applyBorder="1" applyAlignment="1">
      <alignment horizontal="center" vertical="center"/>
    </xf>
    <xf numFmtId="0" fontId="16" fillId="3" borderId="31" xfId="15" applyFont="1" applyFill="1" applyBorder="1" applyAlignment="1">
      <alignment horizontal="center" vertical="center"/>
    </xf>
    <xf numFmtId="0" fontId="12" fillId="3" borderId="2" xfId="15" applyFont="1" applyFill="1" applyBorder="1" applyAlignment="1">
      <alignment horizontal="center" vertical="center"/>
    </xf>
    <xf numFmtId="0" fontId="12" fillId="3" borderId="120" xfId="15" applyFont="1" applyFill="1" applyBorder="1" applyAlignment="1">
      <alignment horizontal="center" vertical="center"/>
    </xf>
    <xf numFmtId="0" fontId="12" fillId="3" borderId="31" xfId="15" applyFont="1" applyFill="1" applyBorder="1" applyAlignment="1">
      <alignment horizontal="center" vertical="center"/>
    </xf>
    <xf numFmtId="0" fontId="12" fillId="3" borderId="121" xfId="15" applyFont="1" applyFill="1" applyBorder="1" applyAlignment="1">
      <alignment horizontal="center" vertical="center" textRotation="255"/>
    </xf>
    <xf numFmtId="0" fontId="12" fillId="3" borderId="7" xfId="15" applyFont="1" applyFill="1" applyBorder="1" applyAlignment="1">
      <alignment horizontal="center" vertical="center" textRotation="255"/>
    </xf>
    <xf numFmtId="0" fontId="12" fillId="3" borderId="28" xfId="15" applyFont="1" applyFill="1" applyBorder="1" applyAlignment="1">
      <alignment horizontal="center" vertical="center" textRotation="255"/>
    </xf>
    <xf numFmtId="0" fontId="12" fillId="3" borderId="2" xfId="15" applyFont="1" applyFill="1" applyBorder="1" applyAlignment="1">
      <alignment horizontal="center" vertical="center" textRotation="255"/>
    </xf>
    <xf numFmtId="0" fontId="12" fillId="3" borderId="29" xfId="15" applyFont="1" applyFill="1" applyBorder="1" applyAlignment="1">
      <alignment horizontal="center" vertical="center" textRotation="255"/>
    </xf>
    <xf numFmtId="0" fontId="12" fillId="3" borderId="8" xfId="15" applyFont="1" applyFill="1" applyBorder="1" applyAlignment="1">
      <alignment horizontal="center" vertical="center" textRotation="255"/>
    </xf>
    <xf numFmtId="0" fontId="12" fillId="0" borderId="7" xfId="15" applyFont="1" applyFill="1" applyBorder="1" applyAlignment="1">
      <alignment horizontal="center" vertical="center"/>
    </xf>
    <xf numFmtId="0" fontId="12" fillId="0" borderId="77" xfId="15" applyFont="1" applyFill="1" applyBorder="1" applyAlignment="1">
      <alignment horizontal="center" vertical="center"/>
    </xf>
    <xf numFmtId="0" fontId="12" fillId="0" borderId="135" xfId="15" applyFont="1" applyFill="1" applyBorder="1" applyAlignment="1">
      <alignment horizontal="center" vertical="center"/>
    </xf>
    <xf numFmtId="0" fontId="12" fillId="0" borderId="2" xfId="15" applyFont="1" applyFill="1" applyBorder="1" applyAlignment="1">
      <alignment horizontal="center" vertical="center" textRotation="255"/>
    </xf>
    <xf numFmtId="0" fontId="12" fillId="0" borderId="6" xfId="15" applyFont="1" applyFill="1" applyBorder="1" applyAlignment="1">
      <alignment horizontal="center" vertical="center" textRotation="255"/>
    </xf>
    <xf numFmtId="0" fontId="12" fillId="0" borderId="31" xfId="15" applyFont="1" applyFill="1" applyBorder="1" applyAlignment="1">
      <alignment horizontal="center" vertical="center" textRotation="255"/>
    </xf>
    <xf numFmtId="0" fontId="12" fillId="0" borderId="26" xfId="15" applyFont="1" applyFill="1" applyBorder="1" applyAlignment="1">
      <alignment horizontal="center" vertical="center"/>
    </xf>
    <xf numFmtId="0" fontId="12" fillId="0" borderId="39" xfId="15" applyFont="1" applyFill="1" applyBorder="1" applyAlignment="1">
      <alignment horizontal="center" vertical="center"/>
    </xf>
    <xf numFmtId="0" fontId="12" fillId="0" borderId="31" xfId="15" applyFont="1" applyFill="1" applyBorder="1" applyAlignment="1">
      <alignment horizontal="center" vertical="center"/>
    </xf>
    <xf numFmtId="0" fontId="12" fillId="0" borderId="192" xfId="15" applyFont="1" applyFill="1" applyBorder="1" applyAlignment="1">
      <alignment horizontal="center" vertical="center"/>
    </xf>
    <xf numFmtId="0" fontId="12" fillId="0" borderId="2" xfId="15" applyFont="1" applyFill="1" applyBorder="1" applyAlignment="1">
      <alignment horizontal="center" vertical="center"/>
    </xf>
    <xf numFmtId="0" fontId="12" fillId="0" borderId="105" xfId="15" applyFont="1" applyFill="1" applyBorder="1" applyAlignment="1">
      <alignment horizontal="center" vertical="center"/>
    </xf>
    <xf numFmtId="0" fontId="12" fillId="0" borderId="76" xfId="15" applyFont="1" applyFill="1" applyBorder="1" applyAlignment="1">
      <alignment horizontal="center" vertical="center"/>
    </xf>
    <xf numFmtId="0" fontId="12" fillId="0" borderId="3" xfId="15" applyFont="1" applyFill="1" applyBorder="1" applyAlignment="1">
      <alignment horizontal="center" vertical="center"/>
    </xf>
    <xf numFmtId="0" fontId="12" fillId="0" borderId="26" xfId="15" applyFont="1" applyFill="1" applyBorder="1" applyAlignment="1">
      <alignment horizontal="right" vertical="center"/>
    </xf>
    <xf numFmtId="0" fontId="12" fillId="0" borderId="39" xfId="15" applyFont="1" applyFill="1" applyBorder="1" applyAlignment="1">
      <alignment horizontal="right" vertical="center"/>
    </xf>
    <xf numFmtId="0" fontId="12" fillId="0" borderId="31" xfId="15" applyFont="1" applyFill="1" applyBorder="1" applyAlignment="1">
      <alignment horizontal="right" vertical="center"/>
    </xf>
    <xf numFmtId="0" fontId="12" fillId="0" borderId="26" xfId="15" applyFont="1" applyFill="1" applyBorder="1" applyAlignment="1">
      <alignment vertical="center"/>
    </xf>
    <xf numFmtId="0" fontId="12" fillId="0" borderId="39" xfId="15" applyFont="1" applyFill="1" applyBorder="1" applyAlignment="1">
      <alignment vertical="center"/>
    </xf>
    <xf numFmtId="0" fontId="12" fillId="0" borderId="31" xfId="15" applyFont="1" applyFill="1" applyBorder="1" applyAlignment="1">
      <alignment vertical="center"/>
    </xf>
    <xf numFmtId="0" fontId="12" fillId="0" borderId="4" xfId="15" applyFont="1" applyFill="1" applyBorder="1" applyAlignment="1">
      <alignment horizontal="center" vertical="center" textRotation="255" wrapText="1"/>
    </xf>
    <xf numFmtId="0" fontId="12" fillId="0" borderId="0" xfId="15" applyFont="1" applyFill="1" applyBorder="1" applyAlignment="1">
      <alignment horizontal="center" vertical="center" textRotation="255" wrapText="1"/>
    </xf>
    <xf numFmtId="0" fontId="12" fillId="0" borderId="5" xfId="15" applyFont="1" applyFill="1" applyBorder="1" applyAlignment="1">
      <alignment horizontal="center" vertical="center" textRotation="255" wrapText="1"/>
    </xf>
    <xf numFmtId="0" fontId="44" fillId="0" borderId="2" xfId="15" applyFont="1" applyFill="1" applyBorder="1" applyAlignment="1">
      <alignment horizontal="center" vertical="center"/>
    </xf>
    <xf numFmtId="0" fontId="12" fillId="0" borderId="2" xfId="15" applyFont="1" applyFill="1" applyBorder="1" applyAlignment="1">
      <alignment vertical="center"/>
    </xf>
    <xf numFmtId="0" fontId="12" fillId="0" borderId="32" xfId="15" applyFont="1" applyFill="1" applyBorder="1" applyAlignment="1">
      <alignment horizontal="center" vertical="center" textRotation="255"/>
    </xf>
    <xf numFmtId="0" fontId="12" fillId="0" borderId="27" xfId="15" applyFont="1" applyFill="1" applyBorder="1" applyAlignment="1">
      <alignment horizontal="center" vertical="center"/>
    </xf>
    <xf numFmtId="0" fontId="12" fillId="0" borderId="4" xfId="15" applyFont="1" applyFill="1" applyBorder="1" applyAlignment="1">
      <alignment horizontal="center" vertical="center"/>
    </xf>
    <xf numFmtId="0" fontId="12" fillId="0" borderId="0" xfId="15" applyFont="1" applyFill="1" applyBorder="1" applyAlignment="1">
      <alignment horizontal="center" vertical="center"/>
    </xf>
    <xf numFmtId="0" fontId="12" fillId="0" borderId="5" xfId="15" applyFont="1" applyFill="1" applyBorder="1" applyAlignment="1">
      <alignment horizontal="center" vertical="center"/>
    </xf>
    <xf numFmtId="0" fontId="12" fillId="0" borderId="113" xfId="15" applyFont="1" applyFill="1" applyBorder="1" applyAlignment="1">
      <alignment horizontal="right" vertical="center"/>
    </xf>
    <xf numFmtId="0" fontId="12" fillId="0" borderId="141" xfId="15" applyFont="1" applyFill="1" applyBorder="1" applyAlignment="1">
      <alignment horizontal="right" vertical="center"/>
    </xf>
    <xf numFmtId="0" fontId="12" fillId="0" borderId="154" xfId="15" applyFont="1" applyFill="1" applyBorder="1" applyAlignment="1">
      <alignment horizontal="right" vertical="center"/>
    </xf>
    <xf numFmtId="179" fontId="12" fillId="0" borderId="26" xfId="0" applyNumberFormat="1" applyFont="1" applyFill="1" applyBorder="1" applyAlignment="1">
      <alignment horizontal="center" vertical="center"/>
    </xf>
    <xf numFmtId="179" fontId="12" fillId="0" borderId="39" xfId="0" applyNumberFormat="1" applyFont="1" applyFill="1" applyBorder="1" applyAlignment="1">
      <alignment horizontal="center" vertical="center"/>
    </xf>
    <xf numFmtId="0" fontId="12" fillId="0" borderId="96" xfId="15" applyFont="1" applyFill="1" applyBorder="1" applyAlignment="1">
      <alignment horizontal="center" vertical="center"/>
    </xf>
    <xf numFmtId="0" fontId="12" fillId="0" borderId="111" xfId="15" applyFont="1" applyFill="1" applyBorder="1" applyAlignment="1">
      <alignment horizontal="center" vertical="center"/>
    </xf>
    <xf numFmtId="0" fontId="12" fillId="0" borderId="6" xfId="15" applyFont="1" applyFill="1" applyBorder="1" applyAlignment="1">
      <alignment horizontal="center" vertical="center"/>
    </xf>
    <xf numFmtId="179" fontId="12" fillId="0" borderId="272" xfId="15" applyNumberFormat="1" applyFont="1" applyBorder="1" applyAlignment="1">
      <alignment horizontal="center" vertical="center"/>
    </xf>
    <xf numFmtId="179" fontId="12" fillId="0" borderId="269" xfId="15" applyNumberFormat="1" applyFont="1" applyBorder="1" applyAlignment="1">
      <alignment horizontal="center" vertical="center"/>
    </xf>
    <xf numFmtId="0" fontId="13" fillId="0" borderId="269" xfId="15" applyBorder="1" applyAlignment="1">
      <alignment horizontal="center" vertical="center"/>
    </xf>
    <xf numFmtId="0" fontId="13" fillId="0" borderId="219" xfId="15" applyBorder="1" applyAlignment="1">
      <alignment horizontal="center" vertical="center"/>
    </xf>
    <xf numFmtId="178" fontId="12" fillId="0" borderId="130" xfId="15" applyNumberFormat="1" applyFont="1" applyFill="1" applyBorder="1" applyAlignment="1">
      <alignment vertical="center"/>
    </xf>
    <xf numFmtId="178" fontId="12" fillId="0" borderId="131" xfId="15" applyNumberFormat="1" applyFont="1" applyFill="1" applyBorder="1" applyAlignment="1">
      <alignment vertical="center"/>
    </xf>
    <xf numFmtId="0" fontId="12" fillId="0" borderId="131" xfId="15" applyFont="1" applyFill="1" applyBorder="1" applyAlignment="1">
      <alignment horizontal="right" vertical="center"/>
    </xf>
    <xf numFmtId="0" fontId="12" fillId="0" borderId="132" xfId="15" applyFont="1" applyFill="1" applyBorder="1" applyAlignment="1">
      <alignment horizontal="right" vertical="center"/>
    </xf>
    <xf numFmtId="0" fontId="12" fillId="0" borderId="180" xfId="15" applyFont="1" applyFill="1" applyBorder="1" applyAlignment="1">
      <alignment horizontal="center" vertical="center"/>
    </xf>
    <xf numFmtId="0" fontId="12" fillId="0" borderId="33" xfId="15" applyFont="1" applyFill="1" applyBorder="1" applyAlignment="1">
      <alignment horizontal="center" vertical="center" textRotation="255" wrapText="1"/>
    </xf>
    <xf numFmtId="0" fontId="12" fillId="0" borderId="1" xfId="15" applyFont="1" applyFill="1" applyBorder="1" applyAlignment="1">
      <alignment horizontal="center" vertical="center" textRotation="255" wrapText="1"/>
    </xf>
    <xf numFmtId="0" fontId="14" fillId="0" borderId="2" xfId="15" applyFont="1" applyFill="1" applyBorder="1" applyAlignment="1">
      <alignment horizontal="left" vertical="center"/>
    </xf>
    <xf numFmtId="0" fontId="14" fillId="0" borderId="26" xfId="15" applyFont="1" applyFill="1" applyBorder="1" applyAlignment="1">
      <alignment horizontal="left" vertical="center" wrapText="1"/>
    </xf>
    <xf numFmtId="0" fontId="14" fillId="0" borderId="39" xfId="15" applyFont="1" applyFill="1" applyBorder="1" applyAlignment="1">
      <alignment horizontal="left" vertical="center" wrapText="1"/>
    </xf>
    <xf numFmtId="0" fontId="14" fillId="0" borderId="31" xfId="15" applyFont="1" applyFill="1" applyBorder="1" applyAlignment="1">
      <alignment horizontal="left" vertical="center" wrapText="1"/>
    </xf>
    <xf numFmtId="0" fontId="14" fillId="0" borderId="106" xfId="15" applyFont="1" applyFill="1" applyBorder="1" applyAlignment="1">
      <alignment horizontal="left" vertical="center" wrapText="1"/>
    </xf>
    <xf numFmtId="0" fontId="14" fillId="0" borderId="107" xfId="15" applyFont="1" applyFill="1" applyBorder="1" applyAlignment="1">
      <alignment horizontal="left" vertical="center" wrapText="1"/>
    </xf>
    <xf numFmtId="0" fontId="14" fillId="0" borderId="108" xfId="15" applyFont="1" applyFill="1" applyBorder="1" applyAlignment="1">
      <alignment horizontal="left" vertical="center" wrapText="1"/>
    </xf>
    <xf numFmtId="0" fontId="12" fillId="0" borderId="108" xfId="15" applyFont="1" applyFill="1" applyBorder="1" applyAlignment="1">
      <alignment horizontal="center" vertical="center"/>
    </xf>
    <xf numFmtId="0" fontId="12" fillId="0" borderId="8" xfId="15" applyFont="1" applyFill="1" applyBorder="1" applyAlignment="1">
      <alignment horizontal="center" vertical="center"/>
    </xf>
    <xf numFmtId="0" fontId="12" fillId="0" borderId="40" xfId="15" applyFont="1" applyFill="1" applyBorder="1" applyAlignment="1">
      <alignment horizontal="center" vertical="center" textRotation="255"/>
    </xf>
    <xf numFmtId="0" fontId="12" fillId="0" borderId="41" xfId="15" applyFont="1" applyFill="1" applyBorder="1" applyAlignment="1">
      <alignment horizontal="center" vertical="center" textRotation="255"/>
    </xf>
    <xf numFmtId="0" fontId="12" fillId="0" borderId="4" xfId="15" applyFont="1" applyFill="1" applyBorder="1" applyAlignment="1">
      <alignment horizontal="center" vertical="center" textRotation="255"/>
    </xf>
    <xf numFmtId="0" fontId="12" fillId="0" borderId="0" xfId="15" applyFont="1" applyFill="1" applyBorder="1" applyAlignment="1">
      <alignment horizontal="center" vertical="center" textRotation="255"/>
    </xf>
    <xf numFmtId="0" fontId="12" fillId="0" borderId="83" xfId="15" applyFont="1" applyFill="1" applyBorder="1" applyAlignment="1">
      <alignment horizontal="center" vertical="center" textRotation="255"/>
    </xf>
    <xf numFmtId="0" fontId="12" fillId="0" borderId="11" xfId="15" applyFont="1" applyFill="1" applyBorder="1" applyAlignment="1">
      <alignment horizontal="center" vertical="center" textRotation="255"/>
    </xf>
    <xf numFmtId="178" fontId="12" fillId="0" borderId="33" xfId="15" applyNumberFormat="1" applyFont="1" applyFill="1" applyBorder="1" applyAlignment="1">
      <alignment vertical="center"/>
    </xf>
    <xf numFmtId="178" fontId="12" fillId="0" borderId="1" xfId="15" applyNumberFormat="1" applyFont="1" applyFill="1" applyBorder="1" applyAlignment="1">
      <alignment vertical="center"/>
    </xf>
    <xf numFmtId="0" fontId="12" fillId="0" borderId="1" xfId="15" applyFont="1" applyFill="1" applyBorder="1" applyAlignment="1">
      <alignment horizontal="right" vertical="center"/>
    </xf>
    <xf numFmtId="0" fontId="12" fillId="0" borderId="30" xfId="15" applyFont="1" applyFill="1" applyBorder="1" applyAlignment="1">
      <alignment horizontal="right" vertical="center"/>
    </xf>
    <xf numFmtId="0" fontId="12" fillId="0" borderId="0" xfId="15" applyFont="1" applyFill="1" applyAlignment="1">
      <alignment horizontal="center" vertical="center"/>
    </xf>
    <xf numFmtId="178" fontId="12" fillId="0" borderId="26" xfId="15" applyNumberFormat="1" applyFont="1" applyFill="1" applyBorder="1" applyAlignment="1">
      <alignment vertical="center"/>
    </xf>
    <xf numFmtId="178" fontId="12" fillId="0" borderId="39" xfId="15" applyNumberFormat="1" applyFont="1" applyFill="1" applyBorder="1" applyAlignment="1">
      <alignment vertical="center"/>
    </xf>
    <xf numFmtId="0" fontId="12" fillId="0" borderId="146" xfId="15" applyFont="1" applyFill="1" applyBorder="1" applyAlignment="1">
      <alignment horizontal="center" vertical="center"/>
    </xf>
    <xf numFmtId="0" fontId="12" fillId="0" borderId="147" xfId="15" applyFont="1" applyFill="1" applyBorder="1" applyAlignment="1">
      <alignment horizontal="center" vertical="center"/>
    </xf>
    <xf numFmtId="0" fontId="12" fillId="0" borderId="148" xfId="15" applyFont="1" applyFill="1" applyBorder="1" applyAlignment="1">
      <alignment horizontal="center" vertical="center"/>
    </xf>
    <xf numFmtId="0" fontId="12" fillId="0" borderId="123" xfId="15" applyFont="1" applyFill="1" applyBorder="1" applyAlignment="1">
      <alignment horizontal="center" vertical="center"/>
    </xf>
    <xf numFmtId="0" fontId="12" fillId="0" borderId="124" xfId="15" applyFont="1" applyFill="1" applyBorder="1" applyAlignment="1">
      <alignment horizontal="center" vertical="center"/>
    </xf>
    <xf numFmtId="0" fontId="12" fillId="0" borderId="125" xfId="15" applyFont="1" applyFill="1" applyBorder="1" applyAlignment="1">
      <alignment horizontal="center" vertical="center"/>
    </xf>
    <xf numFmtId="178" fontId="12" fillId="0" borderId="4" xfId="15" applyNumberFormat="1" applyFont="1" applyFill="1" applyBorder="1" applyAlignment="1">
      <alignment vertical="center"/>
    </xf>
    <xf numFmtId="178" fontId="12" fillId="0" borderId="0" xfId="15" applyNumberFormat="1" applyFont="1" applyFill="1" applyBorder="1" applyAlignment="1">
      <alignment vertical="center"/>
    </xf>
    <xf numFmtId="0" fontId="12" fillId="0" borderId="0" xfId="15" applyFont="1" applyFill="1" applyBorder="1" applyAlignment="1">
      <alignment horizontal="right" vertical="center"/>
    </xf>
    <xf numFmtId="0" fontId="12" fillId="0" borderId="5" xfId="15" applyFont="1" applyFill="1" applyBorder="1" applyAlignment="1">
      <alignment horizontal="right" vertical="center"/>
    </xf>
    <xf numFmtId="0" fontId="12" fillId="0" borderId="96" xfId="15" applyFont="1" applyFill="1" applyBorder="1" applyAlignment="1">
      <alignment horizontal="right" vertical="center"/>
    </xf>
    <xf numFmtId="0" fontId="12" fillId="0" borderId="111" xfId="15" applyFont="1" applyFill="1" applyBorder="1" applyAlignment="1">
      <alignment horizontal="right" vertical="center"/>
    </xf>
    <xf numFmtId="0" fontId="12" fillId="0" borderId="122" xfId="15" applyFont="1" applyFill="1" applyBorder="1" applyAlignment="1">
      <alignment horizontal="center" vertical="center"/>
    </xf>
    <xf numFmtId="0" fontId="12" fillId="0" borderId="110" xfId="15" applyFont="1" applyBorder="1" applyAlignment="1">
      <alignment horizontal="left" vertical="center"/>
    </xf>
    <xf numFmtId="0" fontId="12" fillId="0" borderId="96" xfId="15" applyFont="1" applyBorder="1" applyAlignment="1">
      <alignment horizontal="left" vertical="center"/>
    </xf>
    <xf numFmtId="0" fontId="12" fillId="0" borderId="96" xfId="15" applyFont="1" applyBorder="1" applyAlignment="1">
      <alignment horizontal="right" vertical="center"/>
    </xf>
    <xf numFmtId="178" fontId="12" fillId="0" borderId="117" xfId="15" applyNumberFormat="1" applyFont="1" applyFill="1" applyBorder="1" applyAlignment="1">
      <alignment vertical="center"/>
    </xf>
    <xf numFmtId="178" fontId="12" fillId="0" borderId="118" xfId="15" applyNumberFormat="1" applyFont="1" applyFill="1" applyBorder="1" applyAlignment="1">
      <alignment vertical="center"/>
    </xf>
    <xf numFmtId="0" fontId="12" fillId="0" borderId="118" xfId="15" applyFont="1" applyFill="1" applyBorder="1" applyAlignment="1">
      <alignment horizontal="right" vertical="center"/>
    </xf>
    <xf numFmtId="0" fontId="12" fillId="0" borderId="119" xfId="15" applyFont="1" applyFill="1" applyBorder="1" applyAlignment="1">
      <alignment horizontal="right" vertical="center"/>
    </xf>
    <xf numFmtId="0" fontId="12" fillId="0" borderId="4" xfId="15" applyFont="1" applyFill="1" applyBorder="1" applyAlignment="1">
      <alignment horizontal="left" vertical="center"/>
    </xf>
    <xf numFmtId="0" fontId="12" fillId="0" borderId="0" xfId="15" applyFont="1" applyFill="1" applyBorder="1" applyAlignment="1">
      <alignment horizontal="left" vertical="center"/>
    </xf>
    <xf numFmtId="0" fontId="12" fillId="0" borderId="10" xfId="15" applyFont="1" applyFill="1" applyBorder="1" applyAlignment="1">
      <alignment horizontal="left" vertical="center"/>
    </xf>
    <xf numFmtId="0" fontId="12" fillId="0" borderId="130" xfId="15" applyFont="1" applyFill="1" applyBorder="1" applyAlignment="1">
      <alignment vertical="center"/>
    </xf>
    <xf numFmtId="0" fontId="12" fillId="0" borderId="131" xfId="15" applyFont="1" applyFill="1" applyBorder="1" applyAlignment="1">
      <alignment vertical="center"/>
    </xf>
    <xf numFmtId="0" fontId="12" fillId="0" borderId="132" xfId="15" applyFont="1" applyFill="1" applyBorder="1" applyAlignment="1">
      <alignment vertical="center"/>
    </xf>
    <xf numFmtId="0" fontId="12" fillId="0" borderId="126" xfId="15" applyFont="1" applyFill="1" applyBorder="1" applyAlignment="1">
      <alignment horizontal="center" vertical="center"/>
    </xf>
    <xf numFmtId="178" fontId="12" fillId="0" borderId="114" xfId="15" applyNumberFormat="1" applyFont="1" applyFill="1" applyBorder="1" applyAlignment="1">
      <alignment vertical="center"/>
    </xf>
    <xf numFmtId="178" fontId="12" fillId="0" borderId="115" xfId="15" applyNumberFormat="1" applyFont="1" applyFill="1" applyBorder="1" applyAlignment="1">
      <alignment vertical="center"/>
    </xf>
    <xf numFmtId="0" fontId="12" fillId="0" borderId="115" xfId="15" applyFont="1" applyFill="1" applyBorder="1" applyAlignment="1">
      <alignment horizontal="right" vertical="center"/>
    </xf>
    <xf numFmtId="0" fontId="12" fillId="0" borderId="116" xfId="15" applyFont="1" applyFill="1" applyBorder="1" applyAlignment="1">
      <alignment horizontal="right" vertical="center"/>
    </xf>
    <xf numFmtId="0" fontId="12" fillId="0" borderId="114" xfId="15" applyFont="1" applyFill="1" applyBorder="1" applyAlignment="1">
      <alignment vertical="center" wrapText="1"/>
    </xf>
    <xf numFmtId="0" fontId="12" fillId="0" borderId="115" xfId="15" applyFont="1" applyFill="1" applyBorder="1" applyAlignment="1">
      <alignment vertical="center"/>
    </xf>
    <xf numFmtId="0" fontId="12" fillId="0" borderId="116" xfId="15" applyFont="1" applyFill="1" applyBorder="1" applyAlignment="1">
      <alignment vertical="center"/>
    </xf>
    <xf numFmtId="0" fontId="12" fillId="0" borderId="114" xfId="15" applyFont="1" applyFill="1" applyBorder="1" applyAlignment="1">
      <alignment vertical="center"/>
    </xf>
    <xf numFmtId="0" fontId="12" fillId="0" borderId="106" xfId="15" applyFont="1" applyFill="1" applyBorder="1" applyAlignment="1">
      <alignment horizontal="center" vertical="center"/>
    </xf>
    <xf numFmtId="0" fontId="12" fillId="0" borderId="107" xfId="15" applyFont="1" applyFill="1" applyBorder="1" applyAlignment="1">
      <alignment horizontal="center" vertical="center"/>
    </xf>
    <xf numFmtId="178" fontId="12" fillId="0" borderId="106" xfId="15" applyNumberFormat="1" applyFont="1" applyFill="1" applyBorder="1" applyAlignment="1">
      <alignment vertical="center"/>
    </xf>
    <xf numFmtId="178" fontId="12" fillId="0" borderId="107" xfId="15" applyNumberFormat="1" applyFont="1" applyFill="1" applyBorder="1" applyAlignment="1">
      <alignment vertical="center"/>
    </xf>
    <xf numFmtId="0" fontId="12" fillId="0" borderId="107" xfId="15" applyFont="1" applyFill="1" applyBorder="1" applyAlignment="1">
      <alignment horizontal="right" vertical="center"/>
    </xf>
    <xf numFmtId="0" fontId="12" fillId="0" borderId="108" xfId="15" applyFont="1" applyFill="1" applyBorder="1" applyAlignment="1">
      <alignment horizontal="right" vertical="center"/>
    </xf>
    <xf numFmtId="0" fontId="12" fillId="3" borderId="46" xfId="15" applyFont="1" applyFill="1" applyBorder="1" applyAlignment="1">
      <alignment vertical="center"/>
    </xf>
    <xf numFmtId="0" fontId="12" fillId="3" borderId="22" xfId="15" applyFont="1" applyFill="1" applyBorder="1" applyAlignment="1">
      <alignment vertical="center"/>
    </xf>
    <xf numFmtId="0" fontId="12" fillId="3" borderId="9" xfId="15" applyFont="1" applyFill="1" applyBorder="1" applyAlignment="1">
      <alignment vertical="center"/>
    </xf>
    <xf numFmtId="0" fontId="12" fillId="0" borderId="130" xfId="15" applyFont="1" applyFill="1" applyBorder="1" applyAlignment="1">
      <alignment horizontal="center" vertical="center"/>
    </xf>
    <xf numFmtId="0" fontId="12" fillId="0" borderId="131" xfId="15" applyFont="1" applyFill="1" applyBorder="1" applyAlignment="1">
      <alignment horizontal="center" vertical="center"/>
    </xf>
    <xf numFmtId="0" fontId="12" fillId="0" borderId="132" xfId="15" applyFont="1" applyFill="1" applyBorder="1" applyAlignment="1">
      <alignment horizontal="center" vertical="center"/>
    </xf>
    <xf numFmtId="0" fontId="12" fillId="0" borderId="189" xfId="15" applyFont="1" applyFill="1" applyBorder="1" applyAlignment="1">
      <alignment horizontal="right" vertical="center"/>
    </xf>
    <xf numFmtId="0" fontId="12" fillId="0" borderId="190" xfId="15" applyFont="1" applyFill="1" applyBorder="1" applyAlignment="1">
      <alignment horizontal="right" vertical="center"/>
    </xf>
    <xf numFmtId="0" fontId="12" fillId="0" borderId="117" xfId="15" applyFont="1" applyFill="1" applyBorder="1" applyAlignment="1">
      <alignment horizontal="center" vertical="center"/>
    </xf>
    <xf numFmtId="0" fontId="12" fillId="0" borderId="118" xfId="15" applyFont="1" applyFill="1" applyBorder="1" applyAlignment="1">
      <alignment horizontal="center" vertical="center"/>
    </xf>
    <xf numFmtId="0" fontId="12" fillId="0" borderId="119" xfId="15" applyFont="1" applyFill="1" applyBorder="1" applyAlignment="1">
      <alignment horizontal="center" vertical="center"/>
    </xf>
    <xf numFmtId="178" fontId="12" fillId="0" borderId="188" xfId="15" applyNumberFormat="1" applyFont="1" applyFill="1" applyBorder="1" applyAlignment="1">
      <alignment vertical="center"/>
    </xf>
    <xf numFmtId="178" fontId="12" fillId="0" borderId="189" xfId="15" applyNumberFormat="1" applyFont="1" applyFill="1" applyBorder="1" applyAlignment="1">
      <alignment vertical="center"/>
    </xf>
    <xf numFmtId="0" fontId="12" fillId="3" borderId="46" xfId="15" applyFont="1" applyFill="1" applyBorder="1" applyAlignment="1">
      <alignment horizontal="center" vertical="center" textRotation="255"/>
    </xf>
    <xf numFmtId="0" fontId="12" fillId="3" borderId="100" xfId="15" applyFont="1" applyFill="1" applyBorder="1" applyAlignment="1">
      <alignment horizontal="center" vertical="center" textRotation="255"/>
    </xf>
    <xf numFmtId="0" fontId="12" fillId="3" borderId="65" xfId="15" applyFont="1" applyFill="1" applyBorder="1" applyAlignment="1">
      <alignment horizontal="center" vertical="center" textRotation="255"/>
    </xf>
    <xf numFmtId="0" fontId="12" fillId="3" borderId="5" xfId="15" applyFont="1" applyFill="1" applyBorder="1" applyAlignment="1">
      <alignment horizontal="center" vertical="center" textRotation="255"/>
    </xf>
    <xf numFmtId="0" fontId="12" fillId="3" borderId="47" xfId="15" applyFont="1" applyFill="1" applyBorder="1" applyAlignment="1">
      <alignment horizontal="center" vertical="center" textRotation="255"/>
    </xf>
    <xf numFmtId="0" fontId="12" fillId="3" borderId="12" xfId="15" applyFont="1" applyFill="1" applyBorder="1" applyAlignment="1">
      <alignment horizontal="center" vertical="center" textRotation="255"/>
    </xf>
    <xf numFmtId="0" fontId="12" fillId="0" borderId="86" xfId="15" applyFont="1" applyFill="1" applyBorder="1" applyAlignment="1">
      <alignment horizontal="center" vertical="center"/>
    </xf>
    <xf numFmtId="0" fontId="12" fillId="0" borderId="87" xfId="15" applyFont="1" applyFill="1" applyBorder="1" applyAlignment="1">
      <alignment horizontal="center" vertical="center"/>
    </xf>
    <xf numFmtId="0" fontId="12" fillId="0" borderId="98" xfId="15" applyFont="1" applyFill="1" applyBorder="1" applyAlignment="1">
      <alignment horizontal="center" vertical="center"/>
    </xf>
    <xf numFmtId="0" fontId="12" fillId="0" borderId="110" xfId="15" applyFont="1" applyFill="1" applyBorder="1" applyAlignment="1">
      <alignment horizontal="center" vertical="center"/>
    </xf>
    <xf numFmtId="0" fontId="12" fillId="0" borderId="127" xfId="15" applyFont="1" applyFill="1" applyBorder="1" applyAlignment="1">
      <alignment horizontal="center" vertical="center"/>
    </xf>
    <xf numFmtId="0" fontId="12" fillId="0" borderId="128" xfId="15" applyFont="1" applyFill="1" applyBorder="1" applyAlignment="1">
      <alignment horizontal="center" vertical="center"/>
    </xf>
    <xf numFmtId="0" fontId="12" fillId="0" borderId="129" xfId="15" applyFont="1" applyFill="1" applyBorder="1" applyAlignment="1">
      <alignment horizontal="center" vertical="center"/>
    </xf>
    <xf numFmtId="178" fontId="12" fillId="0" borderId="110" xfId="15" applyNumberFormat="1" applyFont="1" applyFill="1" applyBorder="1" applyAlignment="1">
      <alignment vertical="center"/>
    </xf>
    <xf numFmtId="178" fontId="12" fillId="0" borderId="96" xfId="15" applyNumberFormat="1" applyFont="1" applyFill="1" applyBorder="1" applyAlignment="1">
      <alignment vertical="center"/>
    </xf>
    <xf numFmtId="0" fontId="12" fillId="0" borderId="114" xfId="15" applyFont="1" applyFill="1" applyBorder="1" applyAlignment="1">
      <alignment horizontal="left" vertical="center"/>
    </xf>
    <xf numFmtId="0" fontId="12" fillId="0" borderId="115" xfId="15" applyFont="1" applyFill="1" applyBorder="1" applyAlignment="1">
      <alignment horizontal="left" vertical="center"/>
    </xf>
    <xf numFmtId="0" fontId="12" fillId="0" borderId="116" xfId="15" applyFont="1" applyFill="1" applyBorder="1" applyAlignment="1">
      <alignment horizontal="left" vertical="center"/>
    </xf>
    <xf numFmtId="0" fontId="12" fillId="3" borderId="46" xfId="2" applyFont="1" applyFill="1" applyBorder="1" applyAlignment="1">
      <alignment horizontal="center" vertical="distributed" textRotation="255"/>
    </xf>
    <xf numFmtId="0" fontId="12" fillId="3" borderId="100" xfId="2" applyFont="1" applyFill="1" applyBorder="1" applyAlignment="1">
      <alignment horizontal="center" vertical="distributed" textRotation="255"/>
    </xf>
    <xf numFmtId="0" fontId="12" fillId="3" borderId="65" xfId="2" applyFont="1" applyFill="1" applyBorder="1" applyAlignment="1">
      <alignment horizontal="center" vertical="distributed" textRotation="255"/>
    </xf>
    <xf numFmtId="0" fontId="12" fillId="3" borderId="5" xfId="2" applyFont="1" applyFill="1" applyBorder="1" applyAlignment="1">
      <alignment horizontal="center" vertical="distributed" textRotation="255"/>
    </xf>
    <xf numFmtId="0" fontId="12" fillId="3" borderId="47" xfId="2" applyFont="1" applyFill="1" applyBorder="1" applyAlignment="1">
      <alignment horizontal="center" vertical="distributed" textRotation="255"/>
    </xf>
    <xf numFmtId="0" fontId="12" fillId="3" borderId="12" xfId="2" applyFont="1" applyFill="1" applyBorder="1" applyAlignment="1">
      <alignment horizontal="center" vertical="distributed" textRotation="255"/>
    </xf>
    <xf numFmtId="0" fontId="12" fillId="3" borderId="186" xfId="2" applyFont="1" applyFill="1" applyBorder="1" applyAlignment="1">
      <alignment horizontal="center" vertical="center"/>
    </xf>
    <xf numFmtId="0" fontId="12" fillId="3" borderId="56" xfId="2" applyFont="1" applyFill="1" applyBorder="1" applyAlignment="1">
      <alignment horizontal="center" vertical="center"/>
    </xf>
    <xf numFmtId="0" fontId="12" fillId="3" borderId="56" xfId="2" applyFont="1" applyFill="1" applyBorder="1" applyAlignment="1">
      <alignment horizontal="left" vertical="center"/>
    </xf>
    <xf numFmtId="0" fontId="12" fillId="3" borderId="187" xfId="2" applyFont="1" applyFill="1" applyBorder="1" applyAlignment="1">
      <alignment horizontal="left" vertical="center"/>
    </xf>
    <xf numFmtId="0" fontId="12" fillId="3" borderId="185" xfId="2" applyFont="1" applyFill="1" applyBorder="1" applyAlignment="1">
      <alignment horizontal="center" vertical="center"/>
    </xf>
    <xf numFmtId="0" fontId="12" fillId="3" borderId="101" xfId="2" applyFont="1" applyFill="1" applyBorder="1" applyAlignment="1">
      <alignment horizontal="center" vertical="center"/>
    </xf>
    <xf numFmtId="0" fontId="12" fillId="3" borderId="101" xfId="2" applyFont="1" applyFill="1" applyBorder="1" applyAlignment="1">
      <alignment horizontal="left" vertical="center" wrapText="1"/>
    </xf>
    <xf numFmtId="0" fontId="12" fillId="3" borderId="149" xfId="2" applyFont="1" applyFill="1" applyBorder="1" applyAlignment="1">
      <alignment horizontal="left" vertical="center" wrapText="1"/>
    </xf>
    <xf numFmtId="0" fontId="12" fillId="3" borderId="101" xfId="2" applyFont="1" applyFill="1" applyBorder="1" applyAlignment="1">
      <alignment horizontal="left" vertical="center"/>
    </xf>
    <xf numFmtId="0" fontId="12" fillId="3" borderId="149" xfId="2" applyFont="1" applyFill="1" applyBorder="1" applyAlignment="1">
      <alignment horizontal="left" vertical="center"/>
    </xf>
    <xf numFmtId="0" fontId="12" fillId="3" borderId="191" xfId="2" applyFont="1" applyFill="1" applyBorder="1" applyAlignment="1">
      <alignment horizontal="center" vertical="center"/>
    </xf>
    <xf numFmtId="0" fontId="12" fillId="3" borderId="150" xfId="2" applyFont="1" applyFill="1" applyBorder="1" applyAlignment="1">
      <alignment horizontal="center" vertical="center"/>
    </xf>
    <xf numFmtId="0" fontId="12" fillId="3" borderId="150" xfId="2" applyFont="1" applyFill="1" applyBorder="1" applyAlignment="1">
      <alignment horizontal="left" vertical="center"/>
    </xf>
    <xf numFmtId="0" fontId="12" fillId="3" borderId="151" xfId="2" applyFont="1" applyFill="1" applyBorder="1" applyAlignment="1">
      <alignment horizontal="left" vertical="center"/>
    </xf>
    <xf numFmtId="0" fontId="12" fillId="3" borderId="21" xfId="15" applyFont="1" applyFill="1" applyBorder="1" applyAlignment="1">
      <alignment horizontal="center" vertical="center"/>
    </xf>
    <xf numFmtId="0" fontId="12" fillId="3" borderId="22" xfId="15" applyFont="1" applyFill="1" applyBorder="1" applyAlignment="1">
      <alignment horizontal="center" vertical="center"/>
    </xf>
    <xf numFmtId="0" fontId="12" fillId="3" borderId="9" xfId="15" applyFont="1" applyFill="1" applyBorder="1" applyAlignment="1">
      <alignment horizontal="center" vertical="center"/>
    </xf>
    <xf numFmtId="0" fontId="12" fillId="3" borderId="33" xfId="15" applyFont="1" applyFill="1" applyBorder="1" applyAlignment="1">
      <alignment horizontal="center" vertical="center"/>
    </xf>
    <xf numFmtId="0" fontId="12" fillId="3" borderId="1" xfId="15" applyFont="1" applyFill="1" applyBorder="1" applyAlignment="1">
      <alignment horizontal="center" vertical="center"/>
    </xf>
    <xf numFmtId="0" fontId="12" fillId="3" borderId="37" xfId="15" applyFont="1" applyFill="1" applyBorder="1" applyAlignment="1">
      <alignment horizontal="center" vertical="center"/>
    </xf>
    <xf numFmtId="0" fontId="15" fillId="3" borderId="26" xfId="15" applyFont="1" applyFill="1" applyBorder="1" applyAlignment="1">
      <alignment horizontal="center" vertical="center"/>
    </xf>
    <xf numFmtId="0" fontId="15" fillId="3" borderId="39" xfId="15" applyFont="1" applyFill="1" applyBorder="1" applyAlignment="1">
      <alignment horizontal="center" vertical="center"/>
    </xf>
    <xf numFmtId="0" fontId="15" fillId="3" borderId="31" xfId="15" applyFont="1" applyFill="1" applyBorder="1" applyAlignment="1">
      <alignment horizontal="center" vertical="center"/>
    </xf>
    <xf numFmtId="0" fontId="12" fillId="3" borderId="40" xfId="15" applyFont="1" applyFill="1" applyBorder="1" applyAlignment="1">
      <alignment horizontal="center" vertical="center"/>
    </xf>
    <xf numFmtId="0" fontId="12" fillId="3" borderId="41" xfId="15" applyFont="1" applyFill="1" applyBorder="1" applyAlignment="1">
      <alignment horizontal="center" vertical="center"/>
    </xf>
    <xf numFmtId="0" fontId="12" fillId="3" borderId="32" xfId="15" applyFont="1" applyFill="1" applyBorder="1" applyAlignment="1">
      <alignment horizontal="center" vertical="center"/>
    </xf>
    <xf numFmtId="0" fontId="12" fillId="3" borderId="30" xfId="15" applyFont="1" applyFill="1" applyBorder="1" applyAlignment="1">
      <alignment horizontal="center" vertical="center"/>
    </xf>
    <xf numFmtId="0" fontId="18" fillId="3" borderId="40" xfId="15" applyFont="1" applyFill="1" applyBorder="1" applyAlignment="1">
      <alignment horizontal="right" vertical="center"/>
    </xf>
    <xf numFmtId="0" fontId="18" fillId="3" borderId="41" xfId="15" applyFont="1" applyFill="1" applyBorder="1" applyAlignment="1">
      <alignment horizontal="right" vertical="center"/>
    </xf>
    <xf numFmtId="0" fontId="18" fillId="3" borderId="32" xfId="15" applyFont="1" applyFill="1" applyBorder="1" applyAlignment="1">
      <alignment horizontal="right" vertical="center"/>
    </xf>
    <xf numFmtId="0" fontId="18" fillId="3" borderId="42" xfId="15" applyFont="1" applyFill="1" applyBorder="1" applyAlignment="1">
      <alignment horizontal="right" vertical="center"/>
    </xf>
    <xf numFmtId="38" fontId="12" fillId="3" borderId="33" xfId="1" applyFont="1" applyFill="1" applyBorder="1" applyAlignment="1">
      <alignment vertical="center"/>
    </xf>
    <xf numFmtId="38" fontId="12" fillId="3" borderId="1" xfId="1" applyFont="1" applyFill="1" applyBorder="1" applyAlignment="1">
      <alignment vertical="center"/>
    </xf>
    <xf numFmtId="38" fontId="12" fillId="3" borderId="37" xfId="1" applyFont="1" applyFill="1" applyBorder="1" applyAlignment="1">
      <alignment vertical="center"/>
    </xf>
    <xf numFmtId="38" fontId="12" fillId="3" borderId="30" xfId="1" applyFont="1" applyFill="1" applyBorder="1" applyAlignment="1">
      <alignment vertical="center"/>
    </xf>
    <xf numFmtId="0" fontId="12" fillId="3" borderId="106" xfId="15" applyFont="1" applyFill="1" applyBorder="1" applyAlignment="1">
      <alignment horizontal="center" vertical="center"/>
    </xf>
    <xf numFmtId="0" fontId="12" fillId="3" borderId="107" xfId="15" applyFont="1" applyFill="1" applyBorder="1" applyAlignment="1">
      <alignment horizontal="center" vertical="center"/>
    </xf>
    <xf numFmtId="0" fontId="12" fillId="3" borderId="108" xfId="15" applyFont="1" applyFill="1" applyBorder="1" applyAlignment="1">
      <alignment horizontal="center" vertical="center"/>
    </xf>
    <xf numFmtId="38" fontId="12" fillId="3" borderId="106" xfId="1" applyFont="1" applyFill="1" applyBorder="1" applyAlignment="1">
      <alignment vertical="center"/>
    </xf>
    <xf numFmtId="38" fontId="12" fillId="3" borderId="107" xfId="1" applyFont="1" applyFill="1" applyBorder="1" applyAlignment="1">
      <alignment vertical="center"/>
    </xf>
    <xf numFmtId="38" fontId="12" fillId="3" borderId="108" xfId="1" applyFont="1" applyFill="1" applyBorder="1" applyAlignment="1">
      <alignment vertical="center"/>
    </xf>
    <xf numFmtId="0" fontId="12" fillId="3" borderId="46" xfId="15" applyFont="1" applyFill="1" applyBorder="1" applyAlignment="1">
      <alignment horizontal="center" vertical="distributed" textRotation="255" justifyLastLine="1"/>
    </xf>
    <xf numFmtId="0" fontId="12" fillId="3" borderId="100" xfId="15" applyFont="1" applyFill="1" applyBorder="1" applyAlignment="1">
      <alignment horizontal="center" vertical="distributed" textRotation="255" justifyLastLine="1"/>
    </xf>
    <xf numFmtId="0" fontId="12" fillId="3" borderId="65" xfId="15" applyFont="1" applyFill="1" applyBorder="1" applyAlignment="1">
      <alignment horizontal="center" vertical="distributed" textRotation="255" justifyLastLine="1"/>
    </xf>
    <xf numFmtId="0" fontId="12" fillId="3" borderId="5" xfId="15" applyFont="1" applyFill="1" applyBorder="1" applyAlignment="1">
      <alignment horizontal="center" vertical="distributed" textRotation="255" justifyLastLine="1"/>
    </xf>
    <xf numFmtId="0" fontId="12" fillId="3" borderId="47" xfId="15" applyFont="1" applyFill="1" applyBorder="1" applyAlignment="1">
      <alignment horizontal="center" vertical="distributed" textRotation="255" justifyLastLine="1"/>
    </xf>
    <xf numFmtId="0" fontId="12" fillId="3" borderId="12" xfId="15" applyFont="1" applyFill="1" applyBorder="1" applyAlignment="1">
      <alignment horizontal="center" vertical="distributed" textRotation="255" justifyLastLine="1"/>
    </xf>
    <xf numFmtId="0" fontId="12" fillId="3" borderId="100" xfId="15" applyFont="1" applyFill="1" applyBorder="1" applyAlignment="1">
      <alignment horizontal="center" vertical="center"/>
    </xf>
    <xf numFmtId="0" fontId="12" fillId="3" borderId="21" xfId="15" applyFont="1" applyFill="1" applyBorder="1" applyAlignment="1">
      <alignment horizontal="center" vertical="center" wrapText="1"/>
    </xf>
    <xf numFmtId="0" fontId="12" fillId="3" borderId="22" xfId="15" applyFont="1" applyFill="1" applyBorder="1" applyAlignment="1">
      <alignment horizontal="center" vertical="center" wrapText="1"/>
    </xf>
    <xf numFmtId="0" fontId="12" fillId="3" borderId="100" xfId="15" applyFont="1" applyFill="1" applyBorder="1" applyAlignment="1">
      <alignment horizontal="center" vertical="center" wrapText="1"/>
    </xf>
    <xf numFmtId="0" fontId="12" fillId="3" borderId="33" xfId="15" applyFont="1" applyFill="1" applyBorder="1" applyAlignment="1">
      <alignment horizontal="center" vertical="center" wrapText="1"/>
    </xf>
    <xf numFmtId="0" fontId="12" fillId="3" borderId="1" xfId="15" applyFont="1" applyFill="1" applyBorder="1" applyAlignment="1">
      <alignment horizontal="center" vertical="center" wrapText="1"/>
    </xf>
    <xf numFmtId="0" fontId="12" fillId="3" borderId="30" xfId="15" applyFont="1" applyFill="1" applyBorder="1" applyAlignment="1">
      <alignment horizontal="center" vertical="center" wrapText="1"/>
    </xf>
    <xf numFmtId="0" fontId="12" fillId="3" borderId="105" xfId="15" applyFont="1" applyFill="1" applyBorder="1" applyAlignment="1">
      <alignment horizontal="center" vertical="center" justifyLastLine="1"/>
    </xf>
    <xf numFmtId="0" fontId="12" fillId="3" borderId="76" xfId="15" applyFont="1" applyFill="1" applyBorder="1" applyAlignment="1">
      <alignment horizontal="center" vertical="center" justifyLastLine="1"/>
    </xf>
    <xf numFmtId="0" fontId="12" fillId="3" borderId="77" xfId="15" applyFont="1" applyFill="1" applyBorder="1" applyAlignment="1">
      <alignment horizontal="center" vertical="center" justifyLastLine="1"/>
    </xf>
    <xf numFmtId="38" fontId="12" fillId="3" borderId="26" xfId="1" applyFont="1" applyFill="1" applyBorder="1" applyAlignment="1">
      <alignment vertical="center"/>
    </xf>
    <xf numFmtId="38" fontId="12" fillId="3" borderId="39" xfId="1" applyFont="1" applyFill="1" applyBorder="1" applyAlignment="1">
      <alignment vertical="center"/>
    </xf>
    <xf numFmtId="38" fontId="12" fillId="3" borderId="31" xfId="1" applyFont="1" applyFill="1" applyBorder="1" applyAlignment="1">
      <alignment vertical="center"/>
    </xf>
    <xf numFmtId="38" fontId="12" fillId="3" borderId="109" xfId="1" applyFont="1" applyFill="1" applyBorder="1" applyAlignment="1">
      <alignment vertical="center"/>
    </xf>
    <xf numFmtId="38" fontId="12" fillId="3" borderId="34" xfId="1" applyFont="1" applyFill="1" applyBorder="1" applyAlignment="1">
      <alignment vertical="center"/>
    </xf>
    <xf numFmtId="0" fontId="12" fillId="3" borderId="182" xfId="15" applyFont="1" applyFill="1" applyBorder="1" applyAlignment="1">
      <alignment horizontal="center" vertical="center"/>
    </xf>
    <xf numFmtId="0" fontId="12" fillId="3" borderId="184" xfId="15" applyFont="1" applyFill="1" applyBorder="1" applyAlignment="1">
      <alignment horizontal="center" vertical="center"/>
    </xf>
    <xf numFmtId="0" fontId="12" fillId="3" borderId="11" xfId="15" applyFont="1" applyFill="1" applyBorder="1" applyAlignment="1">
      <alignment horizontal="center" vertical="center"/>
    </xf>
    <xf numFmtId="0" fontId="12" fillId="3" borderId="38" xfId="15" applyFont="1" applyFill="1" applyBorder="1" applyAlignment="1">
      <alignment horizontal="center" vertical="center"/>
    </xf>
    <xf numFmtId="0" fontId="12" fillId="3" borderId="46" xfId="15" applyFont="1" applyFill="1" applyBorder="1" applyAlignment="1">
      <alignment horizontal="center" vertical="center"/>
    </xf>
    <xf numFmtId="0" fontId="12" fillId="3" borderId="85" xfId="15" applyFont="1" applyFill="1" applyBorder="1" applyAlignment="1">
      <alignment horizontal="center" vertical="center"/>
    </xf>
    <xf numFmtId="0" fontId="12" fillId="3" borderId="47" xfId="15" applyFont="1" applyFill="1" applyBorder="1" applyAlignment="1">
      <alignment horizontal="center" vertical="center"/>
    </xf>
    <xf numFmtId="0" fontId="12" fillId="3" borderId="84" xfId="15" applyFont="1" applyFill="1" applyBorder="1" applyAlignment="1">
      <alignment horizontal="center" vertical="center"/>
    </xf>
    <xf numFmtId="0" fontId="12" fillId="3" borderId="181" xfId="15" applyFont="1" applyFill="1" applyBorder="1" applyAlignment="1">
      <alignment horizontal="center" vertical="center"/>
    </xf>
    <xf numFmtId="0" fontId="12" fillId="3" borderId="83" xfId="15" applyFont="1" applyFill="1" applyBorder="1" applyAlignment="1">
      <alignment horizontal="center" vertical="center"/>
    </xf>
    <xf numFmtId="0" fontId="12" fillId="3" borderId="183" xfId="15" applyFont="1" applyFill="1" applyBorder="1" applyAlignment="1">
      <alignment horizontal="center" vertical="center"/>
    </xf>
    <xf numFmtId="0" fontId="50" fillId="0" borderId="0" xfId="9" applyFont="1" applyAlignment="1">
      <alignment horizontal="left" vertical="center"/>
    </xf>
    <xf numFmtId="0" fontId="54" fillId="0" borderId="208" xfId="9" applyFont="1" applyBorder="1" applyAlignment="1">
      <alignment horizontal="center" vertical="center"/>
    </xf>
    <xf numFmtId="0" fontId="54" fillId="0" borderId="212" xfId="9" applyFont="1" applyBorder="1" applyAlignment="1">
      <alignment horizontal="center" vertical="center"/>
    </xf>
    <xf numFmtId="0" fontId="54" fillId="0" borderId="77" xfId="9" applyFont="1" applyBorder="1" applyAlignment="1">
      <alignment horizontal="center" vertical="center"/>
    </xf>
    <xf numFmtId="0" fontId="54" fillId="0" borderId="32" xfId="9" applyFont="1" applyBorder="1" applyAlignment="1">
      <alignment horizontal="center" vertical="center"/>
    </xf>
    <xf numFmtId="0" fontId="54" fillId="0" borderId="7" xfId="9" applyFont="1" applyBorder="1" applyAlignment="1">
      <alignment horizontal="center" vertical="center" wrapText="1"/>
    </xf>
    <xf numFmtId="0" fontId="54" fillId="0" borderId="6" xfId="9" applyFont="1" applyBorder="1" applyAlignment="1">
      <alignment horizontal="center" vertical="center" wrapText="1"/>
    </xf>
    <xf numFmtId="0" fontId="54" fillId="0" borderId="21" xfId="9" applyFont="1" applyBorder="1" applyAlignment="1">
      <alignment horizontal="center" vertical="center"/>
    </xf>
    <xf numFmtId="0" fontId="54" fillId="0" borderId="4" xfId="9" applyFont="1" applyBorder="1" applyAlignment="1">
      <alignment horizontal="center" vertical="center"/>
    </xf>
    <xf numFmtId="0" fontId="54" fillId="0" borderId="76" xfId="9" applyFont="1" applyBorder="1" applyAlignment="1">
      <alignment horizontal="center" vertical="center"/>
    </xf>
    <xf numFmtId="0" fontId="1" fillId="0" borderId="209" xfId="9" applyBorder="1" applyAlignment="1">
      <alignment horizontal="center" vertical="center"/>
    </xf>
    <xf numFmtId="0" fontId="1" fillId="0" borderId="210" xfId="9" applyBorder="1" applyAlignment="1">
      <alignment horizontal="center" vertical="center"/>
    </xf>
    <xf numFmtId="0" fontId="1" fillId="0" borderId="211" xfId="9" applyBorder="1" applyAlignment="1">
      <alignment horizontal="center" vertical="center"/>
    </xf>
    <xf numFmtId="0" fontId="54" fillId="0" borderId="213" xfId="9" applyFont="1" applyBorder="1" applyAlignment="1">
      <alignment horizontal="center" vertical="center"/>
    </xf>
    <xf numFmtId="0" fontId="54" fillId="0" borderId="214" xfId="9" applyFont="1" applyBorder="1" applyAlignment="1">
      <alignment horizontal="center" vertical="center"/>
    </xf>
    <xf numFmtId="0" fontId="54" fillId="0" borderId="214" xfId="9" applyFont="1" applyBorder="1" applyAlignment="1">
      <alignment horizontal="center" vertical="center" wrapText="1"/>
    </xf>
    <xf numFmtId="0" fontId="54" fillId="0" borderId="215" xfId="9" applyFont="1" applyBorder="1" applyAlignment="1">
      <alignment horizontal="center" vertical="center" wrapText="1"/>
    </xf>
    <xf numFmtId="0" fontId="54" fillId="0" borderId="218" xfId="9" applyFont="1" applyBorder="1" applyAlignment="1">
      <alignment vertical="center" textRotation="255"/>
    </xf>
    <xf numFmtId="0" fontId="54" fillId="0" borderId="226" xfId="9" applyFont="1" applyBorder="1" applyAlignment="1">
      <alignment vertical="center" textRotation="255"/>
    </xf>
    <xf numFmtId="0" fontId="54" fillId="0" borderId="232" xfId="9" applyFont="1" applyBorder="1" applyAlignment="1">
      <alignment vertical="center" textRotation="255"/>
    </xf>
    <xf numFmtId="185" fontId="1" fillId="6" borderId="221" xfId="9" applyNumberFormat="1" applyFill="1" applyBorder="1" applyAlignment="1">
      <alignment horizontal="center" vertical="center"/>
    </xf>
    <xf numFmtId="185" fontId="1" fillId="6" borderId="222" xfId="9" applyNumberFormat="1" applyFill="1" applyBorder="1" applyAlignment="1">
      <alignment horizontal="center" vertical="center"/>
    </xf>
    <xf numFmtId="185" fontId="1" fillId="6" borderId="223" xfId="9" applyNumberFormat="1" applyFill="1" applyBorder="1" applyAlignment="1">
      <alignment horizontal="center" vertical="center"/>
    </xf>
    <xf numFmtId="185" fontId="1" fillId="6" borderId="120" xfId="9" applyNumberFormat="1" applyFill="1" applyBorder="1" applyAlignment="1">
      <alignment horizontal="center" vertical="center"/>
    </xf>
    <xf numFmtId="185" fontId="1" fillId="6" borderId="227" xfId="9" applyNumberFormat="1" applyFill="1" applyBorder="1" applyAlignment="1">
      <alignment horizontal="center" vertical="center"/>
    </xf>
    <xf numFmtId="185" fontId="1" fillId="6" borderId="78" xfId="9" applyNumberFormat="1" applyFill="1" applyBorder="1" applyAlignment="1">
      <alignment horizontal="center" vertical="center"/>
    </xf>
    <xf numFmtId="185" fontId="1" fillId="6" borderId="26" xfId="9" applyNumberFormat="1" applyFill="1" applyBorder="1" applyAlignment="1">
      <alignment horizontal="center" vertical="center"/>
    </xf>
    <xf numFmtId="185" fontId="1" fillId="6" borderId="39" xfId="9" applyNumberFormat="1" applyFill="1" applyBorder="1" applyAlignment="1">
      <alignment horizontal="center" vertical="center"/>
    </xf>
    <xf numFmtId="185" fontId="1" fillId="6" borderId="72" xfId="9" applyNumberFormat="1" applyFill="1" applyBorder="1" applyAlignment="1">
      <alignment horizontal="center" vertical="center"/>
    </xf>
    <xf numFmtId="185" fontId="1" fillId="6" borderId="231" xfId="9" applyNumberFormat="1" applyFill="1" applyBorder="1" applyAlignment="1">
      <alignment horizontal="center" vertical="center"/>
    </xf>
    <xf numFmtId="185" fontId="1" fillId="6" borderId="213" xfId="9" applyNumberFormat="1" applyFill="1" applyBorder="1" applyAlignment="1">
      <alignment horizontal="center" vertical="center"/>
    </xf>
    <xf numFmtId="185" fontId="1" fillId="6" borderId="214" xfId="9" applyNumberFormat="1" applyFill="1" applyBorder="1" applyAlignment="1">
      <alignment horizontal="center" vertical="center"/>
    </xf>
    <xf numFmtId="185" fontId="1" fillId="6" borderId="215" xfId="9" applyNumberFormat="1" applyFill="1" applyBorder="1" applyAlignment="1">
      <alignment horizontal="center" vertical="center"/>
    </xf>
    <xf numFmtId="185" fontId="1" fillId="6" borderId="236" xfId="9" applyNumberFormat="1" applyFill="1" applyBorder="1" applyAlignment="1">
      <alignment horizontal="center" vertical="center"/>
    </xf>
    <xf numFmtId="185" fontId="1" fillId="6" borderId="237" xfId="9" applyNumberFormat="1" applyFill="1" applyBorder="1" applyAlignment="1">
      <alignment horizontal="center" vertical="center"/>
    </xf>
    <xf numFmtId="185" fontId="1" fillId="6" borderId="81" xfId="9" applyNumberFormat="1" applyFill="1" applyBorder="1" applyAlignment="1">
      <alignment horizontal="center" vertical="center"/>
    </xf>
    <xf numFmtId="0" fontId="54" fillId="0" borderId="235" xfId="9" applyFont="1" applyBorder="1" applyAlignment="1">
      <alignment horizontal="center" vertical="center" textRotation="255"/>
    </xf>
    <xf numFmtId="185" fontId="1" fillId="6" borderId="33" xfId="9" applyNumberFormat="1" applyFill="1" applyBorder="1" applyAlignment="1">
      <alignment horizontal="center" vertical="center"/>
    </xf>
    <xf numFmtId="185" fontId="1" fillId="6" borderId="1" xfId="9" applyNumberFormat="1" applyFill="1" applyBorder="1" applyAlignment="1">
      <alignment horizontal="center" vertical="center"/>
    </xf>
    <xf numFmtId="185" fontId="1" fillId="6" borderId="82" xfId="9" applyNumberFormat="1" applyFill="1" applyBorder="1" applyAlignment="1">
      <alignment horizontal="center" vertical="center"/>
    </xf>
    <xf numFmtId="185" fontId="1" fillId="6" borderId="240" xfId="9" applyNumberFormat="1" applyFill="1" applyBorder="1" applyAlignment="1">
      <alignment horizontal="center" vertical="center"/>
    </xf>
    <xf numFmtId="0" fontId="54" fillId="0" borderId="233" xfId="9" applyFont="1" applyBorder="1" applyAlignment="1">
      <alignment horizontal="center" vertical="center" textRotation="255"/>
    </xf>
    <xf numFmtId="0" fontId="54" fillId="0" borderId="239" xfId="9" applyFont="1" applyBorder="1" applyAlignment="1">
      <alignment horizontal="center" vertical="center" textRotation="255"/>
    </xf>
    <xf numFmtId="0" fontId="55" fillId="0" borderId="0" xfId="9" applyFont="1" applyAlignment="1">
      <alignment horizontal="right" vertical="center"/>
    </xf>
    <xf numFmtId="0" fontId="1" fillId="0" borderId="0" xfId="9" applyAlignment="1">
      <alignment horizontal="center" vertical="top"/>
    </xf>
    <xf numFmtId="181" fontId="1" fillId="6" borderId="247" xfId="9" applyNumberFormat="1" applyFill="1" applyBorder="1" applyAlignment="1">
      <alignment horizontal="center" vertical="center"/>
    </xf>
    <xf numFmtId="181" fontId="1" fillId="6" borderId="248" xfId="9" applyNumberFormat="1" applyFill="1" applyBorder="1" applyAlignment="1">
      <alignment horizontal="center" vertical="center"/>
    </xf>
    <xf numFmtId="181" fontId="1" fillId="6" borderId="249" xfId="9" applyNumberFormat="1" applyFill="1" applyBorder="1" applyAlignment="1">
      <alignment horizontal="center" vertical="center"/>
    </xf>
    <xf numFmtId="0" fontId="62" fillId="0" borderId="261" xfId="18" applyFont="1" applyBorder="1" applyAlignment="1">
      <alignment horizontal="left"/>
    </xf>
    <xf numFmtId="0" fontId="62" fillId="0" borderId="262" xfId="18" applyFont="1" applyBorder="1" applyAlignment="1">
      <alignment horizontal="left"/>
    </xf>
    <xf numFmtId="0" fontId="62" fillId="0" borderId="263" xfId="18" applyFont="1" applyBorder="1" applyAlignment="1">
      <alignment horizontal="left"/>
    </xf>
    <xf numFmtId="0" fontId="55" fillId="0" borderId="11" xfId="9" applyFont="1" applyBorder="1" applyAlignment="1">
      <alignment horizontal="left"/>
    </xf>
    <xf numFmtId="0" fontId="55" fillId="0" borderId="0" xfId="9" applyFont="1" applyAlignment="1">
      <alignment horizontal="left" wrapText="1"/>
    </xf>
    <xf numFmtId="0" fontId="55" fillId="0" borderId="0" xfId="9" applyFont="1" applyAlignment="1">
      <alignment horizontal="left"/>
    </xf>
    <xf numFmtId="0" fontId="60" fillId="0" borderId="0" xfId="18" applyFont="1" applyAlignment="1">
      <alignment horizontal="center"/>
    </xf>
    <xf numFmtId="0" fontId="60" fillId="0" borderId="46" xfId="18" applyFont="1" applyBorder="1" applyAlignment="1">
      <alignment horizontal="center"/>
    </xf>
    <xf numFmtId="0" fontId="60" fillId="0" borderId="22" xfId="18" applyFont="1" applyBorder="1" applyAlignment="1">
      <alignment horizontal="center"/>
    </xf>
    <xf numFmtId="0" fontId="60" fillId="0" borderId="252" xfId="18" applyFont="1" applyBorder="1" applyAlignment="1">
      <alignment horizontal="center"/>
    </xf>
    <xf numFmtId="0" fontId="60" fillId="0" borderId="253" xfId="18" applyFont="1" applyBorder="1" applyAlignment="1">
      <alignment horizontal="center"/>
    </xf>
    <xf numFmtId="0" fontId="60" fillId="0" borderId="254" xfId="18" applyFont="1" applyBorder="1" applyAlignment="1">
      <alignment horizontal="center"/>
    </xf>
    <xf numFmtId="0" fontId="60" fillId="0" borderId="255" xfId="18" applyFont="1" applyBorder="1" applyAlignment="1">
      <alignment horizontal="center"/>
    </xf>
    <xf numFmtId="0" fontId="62" fillId="0" borderId="22" xfId="18" applyFont="1" applyBorder="1" applyAlignment="1">
      <alignment horizontal="center" vertical="center"/>
    </xf>
    <xf numFmtId="0" fontId="62" fillId="0" borderId="256" xfId="18" applyFont="1" applyBorder="1" applyAlignment="1">
      <alignment horizontal="center" vertical="center"/>
    </xf>
    <xf numFmtId="0" fontId="65" fillId="0" borderId="22" xfId="18" applyFont="1" applyBorder="1" applyAlignment="1">
      <alignment horizontal="center"/>
    </xf>
    <xf numFmtId="0" fontId="65" fillId="0" borderId="100" xfId="18" applyFont="1" applyBorder="1" applyAlignment="1">
      <alignment horizontal="center"/>
    </xf>
    <xf numFmtId="0" fontId="62" fillId="0" borderId="22" xfId="18" applyFont="1" applyBorder="1" applyAlignment="1">
      <alignment horizontal="center" vertical="center" wrapText="1"/>
    </xf>
    <xf numFmtId="0" fontId="62" fillId="0" borderId="254" xfId="18" applyFont="1" applyBorder="1" applyAlignment="1">
      <alignment horizontal="center" vertical="center"/>
    </xf>
    <xf numFmtId="0" fontId="65" fillId="0" borderId="71" xfId="18" applyFont="1" applyBorder="1" applyAlignment="1">
      <alignment horizontal="center"/>
    </xf>
    <xf numFmtId="0" fontId="65" fillId="0" borderId="89" xfId="18" applyFont="1" applyBorder="1" applyAlignment="1">
      <alignment horizontal="center"/>
    </xf>
    <xf numFmtId="0" fontId="7" fillId="0" borderId="0" xfId="0" applyFont="1" applyAlignment="1">
      <alignment horizontal="left" vertical="center" wrapText="1"/>
    </xf>
    <xf numFmtId="0" fontId="7" fillId="0" borderId="2" xfId="0" applyFont="1" applyBorder="1" applyAlignment="1">
      <alignment horizontal="center" vertical="center"/>
    </xf>
    <xf numFmtId="0" fontId="7" fillId="0" borderId="0" xfId="0" applyFont="1" applyAlignment="1">
      <alignment horizontal="center" vertical="top"/>
    </xf>
    <xf numFmtId="0" fontId="8" fillId="0" borderId="0" xfId="0" applyFont="1" applyAlignment="1">
      <alignment horizontal="center" vertical="center"/>
    </xf>
    <xf numFmtId="38" fontId="7"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7" fillId="0" borderId="0" xfId="0" applyFont="1" applyAlignment="1">
      <alignment vertical="top" wrapText="1"/>
    </xf>
    <xf numFmtId="0" fontId="12" fillId="0" borderId="0" xfId="0" applyFont="1" applyAlignment="1">
      <alignment vertical="top" wrapText="1"/>
    </xf>
    <xf numFmtId="38" fontId="7" fillId="0" borderId="2" xfId="1" applyFont="1" applyBorder="1" applyAlignment="1">
      <alignment horizontal="center" vertical="center"/>
    </xf>
    <xf numFmtId="0" fontId="7" fillId="0" borderId="1" xfId="0" applyFont="1" applyBorder="1" applyAlignment="1">
      <alignment horizontal="center" vertical="center" shrinkToFit="1"/>
    </xf>
    <xf numFmtId="0" fontId="7" fillId="0" borderId="39" xfId="0" applyFont="1" applyBorder="1" applyAlignment="1">
      <alignment horizontal="center" vertical="center" shrinkToFit="1"/>
    </xf>
    <xf numFmtId="0" fontId="7" fillId="0" borderId="1" xfId="0" applyFont="1" applyBorder="1" applyAlignment="1">
      <alignment horizontal="left" vertical="center"/>
    </xf>
    <xf numFmtId="0" fontId="7" fillId="0" borderId="39" xfId="0" applyFont="1" applyBorder="1" applyAlignment="1">
      <alignment horizontal="left" vertical="center"/>
    </xf>
    <xf numFmtId="0" fontId="7" fillId="0" borderId="0" xfId="0" applyFont="1" applyBorder="1" applyAlignment="1">
      <alignment horizontal="left" vertical="top" wrapText="1"/>
    </xf>
    <xf numFmtId="0" fontId="7" fillId="0" borderId="0" xfId="0" applyFont="1" applyBorder="1" applyAlignment="1">
      <alignment horizontal="right" vertical="center"/>
    </xf>
    <xf numFmtId="58" fontId="7" fillId="0" borderId="0" xfId="0" applyNumberFormat="1" applyFont="1" applyBorder="1" applyAlignment="1">
      <alignment horizontal="right" vertical="center"/>
    </xf>
    <xf numFmtId="0" fontId="7" fillId="0" borderId="121" xfId="0" applyFont="1" applyBorder="1" applyAlignment="1">
      <alignment horizontal="center" vertical="center"/>
    </xf>
    <xf numFmtId="0" fontId="7" fillId="0" borderId="135" xfId="0" applyFont="1" applyBorder="1" applyAlignment="1">
      <alignment horizontal="center" vertical="center"/>
    </xf>
    <xf numFmtId="0" fontId="7" fillId="0" borderId="77" xfId="0" applyFont="1" applyBorder="1" applyAlignment="1">
      <alignment horizontal="center" vertical="center"/>
    </xf>
    <xf numFmtId="0" fontId="7" fillId="0" borderId="105" xfId="0" applyFont="1" applyBorder="1" applyAlignment="1">
      <alignment horizontal="center" vertical="center"/>
    </xf>
    <xf numFmtId="0" fontId="7" fillId="0" borderId="136" xfId="0" applyFont="1" applyBorder="1" applyAlignment="1">
      <alignment horizontal="left" vertical="center"/>
    </xf>
    <xf numFmtId="0" fontId="7" fillId="0" borderId="137" xfId="0" applyFont="1" applyBorder="1" applyAlignment="1">
      <alignment horizontal="center" vertical="center"/>
    </xf>
    <xf numFmtId="0" fontId="7" fillId="0" borderId="136" xfId="0" applyFont="1" applyBorder="1" applyAlignment="1">
      <alignment horizontal="center" vertical="center"/>
    </xf>
    <xf numFmtId="0" fontId="6" fillId="0" borderId="137" xfId="0" applyFont="1" applyBorder="1" applyAlignment="1">
      <alignment horizontal="left" vertical="center"/>
    </xf>
    <xf numFmtId="0" fontId="6" fillId="0" borderId="138" xfId="0" applyFont="1" applyBorder="1" applyAlignment="1">
      <alignment horizontal="left" vertical="center"/>
    </xf>
    <xf numFmtId="0" fontId="7" fillId="0" borderId="137" xfId="0" applyFont="1" applyBorder="1" applyAlignment="1">
      <alignment horizontal="left" vertical="center"/>
    </xf>
    <xf numFmtId="0" fontId="7" fillId="0" borderId="138" xfId="0" applyFont="1" applyBorder="1" applyAlignment="1">
      <alignment horizontal="left" vertical="center"/>
    </xf>
    <xf numFmtId="0" fontId="3" fillId="0" borderId="0" xfId="0" applyFont="1" applyAlignment="1">
      <alignment horizontal="center" vertical="center"/>
    </xf>
    <xf numFmtId="0" fontId="3" fillId="0" borderId="121" xfId="0" applyFont="1" applyBorder="1" applyAlignment="1">
      <alignment horizontal="center" vertical="center" textRotation="255"/>
    </xf>
    <xf numFmtId="0" fontId="3" fillId="0" borderId="28" xfId="0" applyFont="1" applyBorder="1" applyAlignment="1">
      <alignment horizontal="center" vertical="center" textRotation="255"/>
    </xf>
    <xf numFmtId="0" fontId="3" fillId="0" borderId="23" xfId="0" applyFont="1" applyBorder="1" applyAlignment="1">
      <alignment horizontal="center" vertical="center" textRotation="255"/>
    </xf>
    <xf numFmtId="0" fontId="3" fillId="0" borderId="29" xfId="0" applyFont="1" applyBorder="1" applyAlignment="1">
      <alignment horizontal="center" vertical="center" textRotation="255"/>
    </xf>
    <xf numFmtId="0" fontId="10" fillId="0" borderId="0" xfId="0" applyFont="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8" xfId="0" applyFont="1" applyBorder="1" applyAlignment="1">
      <alignment horizontal="center" vertical="center"/>
    </xf>
    <xf numFmtId="38" fontId="3" fillId="0" borderId="26" xfId="1" applyFont="1" applyBorder="1" applyAlignment="1">
      <alignment horizontal="right" vertical="center"/>
    </xf>
    <xf numFmtId="38" fontId="3" fillId="0" borderId="31" xfId="1" applyFont="1" applyBorder="1" applyAlignment="1">
      <alignment horizontal="right" vertical="center"/>
    </xf>
    <xf numFmtId="38" fontId="3" fillId="0" borderId="26" xfId="1" applyFont="1" applyBorder="1" applyAlignment="1">
      <alignment horizontal="center" vertical="center"/>
    </xf>
    <xf numFmtId="38" fontId="3" fillId="0" borderId="31" xfId="1" applyFont="1" applyBorder="1" applyAlignment="1">
      <alignment horizontal="center" vertical="center"/>
    </xf>
    <xf numFmtId="38" fontId="3" fillId="0" borderId="106" xfId="1" applyFont="1" applyBorder="1" applyAlignment="1">
      <alignment horizontal="center" vertical="center"/>
    </xf>
    <xf numFmtId="38" fontId="3" fillId="0" borderId="108" xfId="1" applyFont="1" applyBorder="1" applyAlignment="1">
      <alignment horizontal="center" vertical="center"/>
    </xf>
    <xf numFmtId="0" fontId="3" fillId="0" borderId="106" xfId="0" applyFont="1" applyBorder="1" applyAlignment="1">
      <alignment horizontal="center" vertical="center"/>
    </xf>
    <xf numFmtId="0" fontId="3" fillId="0" borderId="108" xfId="0" applyFont="1" applyBorder="1" applyAlignment="1">
      <alignment horizontal="center" vertical="center"/>
    </xf>
    <xf numFmtId="0" fontId="3" fillId="0" borderId="0" xfId="0" applyFont="1" applyAlignment="1">
      <alignment horizontal="right" vertical="center"/>
    </xf>
    <xf numFmtId="0" fontId="3" fillId="0" borderId="0" xfId="0" applyFont="1" applyBorder="1" applyAlignment="1">
      <alignment horizontal="right" vertical="center"/>
    </xf>
    <xf numFmtId="0" fontId="3" fillId="0" borderId="105" xfId="0" applyFont="1" applyBorder="1" applyAlignment="1">
      <alignment horizontal="center" vertical="center"/>
    </xf>
    <xf numFmtId="0" fontId="3" fillId="0" borderId="77" xfId="0" applyFont="1" applyBorder="1" applyAlignment="1">
      <alignment horizontal="center" vertical="center"/>
    </xf>
    <xf numFmtId="4" fontId="3" fillId="0" borderId="26" xfId="0" applyNumberFormat="1" applyFont="1" applyBorder="1" applyAlignment="1">
      <alignment horizontal="right" vertical="center"/>
    </xf>
    <xf numFmtId="4" fontId="3" fillId="0" borderId="31" xfId="0" applyNumberFormat="1" applyFont="1" applyBorder="1" applyAlignment="1">
      <alignment horizontal="right" vertical="center"/>
    </xf>
    <xf numFmtId="0" fontId="3" fillId="0" borderId="76" xfId="0" applyFont="1" applyBorder="1" applyAlignment="1">
      <alignment horizontal="center" vertical="center"/>
    </xf>
    <xf numFmtId="0" fontId="3" fillId="0" borderId="91" xfId="0" applyFont="1" applyBorder="1" applyAlignment="1">
      <alignment horizontal="center" vertical="center"/>
    </xf>
    <xf numFmtId="0" fontId="3" fillId="0" borderId="26" xfId="0" applyFont="1" applyBorder="1" applyAlignment="1">
      <alignment horizontal="center" vertical="center"/>
    </xf>
    <xf numFmtId="0" fontId="3" fillId="0" borderId="39" xfId="0" applyFont="1" applyBorder="1" applyAlignment="1">
      <alignment horizontal="center" vertical="center"/>
    </xf>
    <xf numFmtId="0" fontId="3" fillId="0" borderId="34" xfId="0" applyFont="1" applyBorder="1" applyAlignment="1">
      <alignment horizontal="center" vertical="center"/>
    </xf>
    <xf numFmtId="38" fontId="3" fillId="0" borderId="39" xfId="1" applyFont="1" applyBorder="1" applyAlignment="1">
      <alignment horizontal="center" vertical="center"/>
    </xf>
    <xf numFmtId="0" fontId="3" fillId="0" borderId="26" xfId="0" applyFont="1" applyBorder="1" applyAlignment="1">
      <alignment horizontal="right" vertical="center"/>
    </xf>
    <xf numFmtId="0" fontId="3" fillId="0" borderId="39" xfId="0" applyFont="1" applyBorder="1" applyAlignment="1">
      <alignment horizontal="right" vertical="center"/>
    </xf>
    <xf numFmtId="0" fontId="3" fillId="0" borderId="31" xfId="0" applyFont="1" applyBorder="1" applyAlignment="1">
      <alignment horizontal="right" vertical="center"/>
    </xf>
    <xf numFmtId="0" fontId="3" fillId="0" borderId="44" xfId="0" applyFont="1" applyBorder="1" applyAlignment="1">
      <alignment horizontal="center" vertical="center" textRotation="255"/>
    </xf>
    <xf numFmtId="0" fontId="3" fillId="0" borderId="25" xfId="0" applyFont="1" applyBorder="1" applyAlignment="1">
      <alignment horizontal="center" vertical="center" textRotation="255"/>
    </xf>
    <xf numFmtId="0" fontId="3" fillId="0" borderId="48" xfId="0" applyFont="1" applyBorder="1" applyAlignment="1">
      <alignment horizontal="center" vertical="center" textRotation="255"/>
    </xf>
    <xf numFmtId="0" fontId="3" fillId="0" borderId="50" xfId="0" applyFont="1" applyBorder="1" applyAlignment="1">
      <alignment horizontal="center" vertical="center"/>
    </xf>
    <xf numFmtId="0" fontId="3" fillId="0" borderId="94" xfId="0" applyFont="1" applyBorder="1" applyAlignment="1">
      <alignment horizontal="center" vertical="center"/>
    </xf>
    <xf numFmtId="0" fontId="3" fillId="0" borderId="40" xfId="0" applyFont="1" applyBorder="1" applyAlignment="1">
      <alignment horizontal="left" vertical="center"/>
    </xf>
    <xf numFmtId="0" fontId="3" fillId="0" borderId="32"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83" xfId="0" applyFont="1" applyBorder="1" applyAlignment="1">
      <alignment horizontal="left" vertical="center"/>
    </xf>
    <xf numFmtId="0" fontId="3" fillId="0" borderId="12" xfId="0" applyFont="1" applyBorder="1" applyAlignment="1">
      <alignment horizontal="left" vertical="center"/>
    </xf>
    <xf numFmtId="0" fontId="3" fillId="0" borderId="121" xfId="0" applyFont="1" applyBorder="1" applyAlignment="1">
      <alignment horizontal="center" vertical="center" wrapText="1"/>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105" xfId="0" applyFont="1" applyBorder="1" applyAlignment="1">
      <alignment horizontal="left" vertical="center"/>
    </xf>
    <xf numFmtId="0" fontId="3" fillId="0" borderId="76" xfId="0" applyFont="1" applyBorder="1" applyAlignment="1">
      <alignment horizontal="left" vertical="center"/>
    </xf>
    <xf numFmtId="0" fontId="3" fillId="0" borderId="91" xfId="0" applyFont="1" applyBorder="1" applyAlignment="1">
      <alignment horizontal="left" vertical="center"/>
    </xf>
    <xf numFmtId="0" fontId="3" fillId="0" borderId="92" xfId="0" applyFont="1" applyBorder="1" applyAlignment="1">
      <alignment horizontal="left" vertical="center"/>
    </xf>
    <xf numFmtId="0" fontId="3" fillId="0" borderId="93" xfId="0" applyFont="1" applyBorder="1" applyAlignment="1">
      <alignment horizontal="left" vertical="center"/>
    </xf>
    <xf numFmtId="0" fontId="3" fillId="0" borderId="95" xfId="0" applyFont="1" applyBorder="1" applyAlignment="1">
      <alignment horizontal="left" vertical="center"/>
    </xf>
    <xf numFmtId="0" fontId="3" fillId="0" borderId="133" xfId="0" applyFont="1" applyBorder="1" applyAlignment="1">
      <alignment horizontal="center" vertical="center"/>
    </xf>
    <xf numFmtId="38" fontId="3" fillId="0" borderId="107" xfId="1" applyFont="1" applyBorder="1" applyAlignment="1">
      <alignment horizontal="center" vertical="center"/>
    </xf>
    <xf numFmtId="38" fontId="3" fillId="0" borderId="83" xfId="1" applyFont="1" applyBorder="1" applyAlignment="1">
      <alignment horizontal="center" vertical="center"/>
    </xf>
    <xf numFmtId="38" fontId="3" fillId="0" borderId="11" xfId="1" applyFont="1" applyBorder="1" applyAlignment="1">
      <alignment horizontal="center" vertical="center"/>
    </xf>
    <xf numFmtId="38" fontId="3" fillId="0" borderId="34" xfId="1" applyFont="1" applyBorder="1" applyAlignment="1">
      <alignment horizontal="center" vertical="center"/>
    </xf>
    <xf numFmtId="0" fontId="3" fillId="0" borderId="107" xfId="0" applyFont="1" applyBorder="1" applyAlignment="1">
      <alignment horizontal="center" vertical="center"/>
    </xf>
    <xf numFmtId="0" fontId="3" fillId="0" borderId="109" xfId="0" applyFont="1" applyBorder="1" applyAlignment="1">
      <alignment horizontal="center" vertical="center"/>
    </xf>
    <xf numFmtId="0" fontId="3" fillId="0" borderId="134" xfId="0" applyFont="1" applyBorder="1" applyAlignment="1">
      <alignment horizontal="center" vertical="center"/>
    </xf>
    <xf numFmtId="0" fontId="3" fillId="0" borderId="83" xfId="0" applyFont="1" applyBorder="1" applyAlignment="1">
      <alignment horizontal="left" vertical="center" shrinkToFit="1"/>
    </xf>
    <xf numFmtId="0" fontId="3" fillId="0" borderId="11" xfId="0" applyFont="1" applyBorder="1" applyAlignment="1">
      <alignment horizontal="left" vertical="center" shrinkToFit="1"/>
    </xf>
    <xf numFmtId="0" fontId="3" fillId="0" borderId="38" xfId="0" applyFont="1" applyBorder="1" applyAlignment="1">
      <alignment horizontal="left" vertical="center" shrinkToFit="1"/>
    </xf>
    <xf numFmtId="0" fontId="3" fillId="0" borderId="31" xfId="0" applyFont="1" applyBorder="1" applyAlignment="1">
      <alignment horizontal="center" vertical="center"/>
    </xf>
    <xf numFmtId="0" fontId="26" fillId="0" borderId="26" xfId="3" applyFont="1" applyFill="1" applyBorder="1" applyAlignment="1" applyProtection="1">
      <alignment horizontal="center" vertical="center"/>
    </xf>
    <xf numFmtId="0" fontId="26" fillId="0" borderId="31" xfId="3" applyFont="1" applyFill="1" applyBorder="1" applyAlignment="1" applyProtection="1">
      <alignment horizontal="center" vertical="center"/>
    </xf>
    <xf numFmtId="0" fontId="20" fillId="0" borderId="6" xfId="3" applyFont="1" applyFill="1" applyBorder="1" applyAlignment="1" applyProtection="1">
      <alignment horizontal="center" vertical="center" wrapText="1"/>
    </xf>
    <xf numFmtId="0" fontId="20" fillId="0" borderId="27" xfId="3" applyFont="1" applyFill="1" applyBorder="1" applyAlignment="1" applyProtection="1">
      <alignment horizontal="center" vertical="center" wrapText="1"/>
    </xf>
    <xf numFmtId="0" fontId="20" fillId="0" borderId="3" xfId="3" applyFont="1" applyFill="1" applyBorder="1" applyAlignment="1" applyProtection="1">
      <alignment horizontal="center" vertical="center" wrapText="1"/>
    </xf>
    <xf numFmtId="0" fontId="20" fillId="0" borderId="40" xfId="3" applyFont="1" applyFill="1" applyBorder="1" applyAlignment="1" applyProtection="1">
      <alignment horizontal="center" vertical="center" wrapText="1"/>
    </xf>
    <xf numFmtId="0" fontId="21" fillId="0" borderId="41" xfId="3" applyFill="1" applyBorder="1" applyAlignment="1" applyProtection="1">
      <alignment horizontal="center" vertical="center" wrapText="1"/>
    </xf>
    <xf numFmtId="0" fontId="21" fillId="0" borderId="155" xfId="3" applyFill="1" applyBorder="1" applyAlignment="1" applyProtection="1">
      <alignment horizontal="center" vertical="center" wrapText="1"/>
    </xf>
    <xf numFmtId="0" fontId="20" fillId="0" borderId="39" xfId="3" applyFont="1" applyFill="1" applyBorder="1" applyAlignment="1" applyProtection="1">
      <alignment horizontal="center" vertical="center" wrapText="1"/>
    </xf>
    <xf numFmtId="0" fontId="20" fillId="0" borderId="31" xfId="3" applyFont="1" applyFill="1" applyBorder="1" applyAlignment="1" applyProtection="1">
      <alignment horizontal="center" vertical="center" wrapText="1"/>
    </xf>
    <xf numFmtId="0" fontId="20" fillId="0" borderId="156" xfId="3" applyFont="1" applyFill="1" applyBorder="1" applyAlignment="1" applyProtection="1">
      <alignment horizontal="center" wrapText="1"/>
    </xf>
    <xf numFmtId="0" fontId="20" fillId="0" borderId="139" xfId="3" applyFont="1" applyFill="1" applyBorder="1" applyAlignment="1" applyProtection="1">
      <alignment horizontal="center" vertical="center" wrapText="1"/>
    </xf>
    <xf numFmtId="0" fontId="20" fillId="0" borderId="158" xfId="3" applyFont="1" applyFill="1" applyBorder="1" applyAlignment="1" applyProtection="1">
      <alignment horizontal="center" vertical="center" wrapText="1"/>
    </xf>
    <xf numFmtId="0" fontId="20" fillId="0" borderId="63" xfId="3" applyFont="1" applyFill="1" applyBorder="1" applyAlignment="1" applyProtection="1">
      <alignment horizontal="center" vertical="center" wrapText="1"/>
    </xf>
    <xf numFmtId="0" fontId="28" fillId="0" borderId="32" xfId="3" applyFont="1" applyFill="1" applyBorder="1" applyAlignment="1" applyProtection="1">
      <alignment horizontal="center" vertical="center" wrapText="1"/>
      <protection locked="0"/>
    </xf>
    <xf numFmtId="0" fontId="28" fillId="0" borderId="5" xfId="3" applyFont="1" applyFill="1" applyBorder="1" applyAlignment="1" applyProtection="1">
      <alignment horizontal="center" vertical="center" wrapText="1"/>
      <protection locked="0"/>
    </xf>
    <xf numFmtId="0" fontId="28" fillId="0" borderId="30" xfId="3" applyFont="1" applyFill="1" applyBorder="1" applyAlignment="1" applyProtection="1">
      <alignment horizontal="center" vertical="center" wrapText="1"/>
      <protection locked="0"/>
    </xf>
    <xf numFmtId="0" fontId="28" fillId="0" borderId="6" xfId="3" applyFont="1" applyFill="1" applyBorder="1" applyAlignment="1" applyProtection="1">
      <alignment horizontal="center" vertical="center" wrapText="1"/>
      <protection locked="0"/>
    </xf>
    <xf numFmtId="0" fontId="28" fillId="0" borderId="27" xfId="3" applyFont="1" applyFill="1" applyBorder="1" applyAlignment="1" applyProtection="1">
      <alignment horizontal="center" vertical="center" wrapText="1"/>
      <protection locked="0"/>
    </xf>
    <xf numFmtId="0" fontId="28" fillId="0" borderId="3" xfId="3" applyFont="1" applyFill="1" applyBorder="1" applyAlignment="1" applyProtection="1">
      <alignment horizontal="center" vertical="center" wrapText="1"/>
      <protection locked="0"/>
    </xf>
    <xf numFmtId="0" fontId="21" fillId="0" borderId="27" xfId="3" applyFill="1" applyBorder="1" applyAlignment="1" applyProtection="1">
      <alignment horizontal="center" vertical="center" wrapText="1"/>
      <protection locked="0"/>
    </xf>
    <xf numFmtId="0" fontId="21" fillId="0" borderId="3" xfId="3" applyFill="1" applyBorder="1" applyAlignment="1" applyProtection="1">
      <alignment horizontal="center" vertical="center" wrapText="1"/>
      <protection locked="0"/>
    </xf>
    <xf numFmtId="0" fontId="33" fillId="0" borderId="4" xfId="3" applyFont="1" applyFill="1" applyBorder="1" applyAlignment="1" applyProtection="1">
      <alignment horizontal="center" vertical="center" wrapText="1"/>
    </xf>
    <xf numFmtId="0" fontId="33" fillId="0" borderId="33" xfId="3" applyFont="1" applyFill="1" applyBorder="1" applyAlignment="1" applyProtection="1">
      <alignment horizontal="center" vertical="center" wrapText="1"/>
    </xf>
    <xf numFmtId="0" fontId="23" fillId="0" borderId="157" xfId="3" applyFont="1" applyFill="1" applyBorder="1" applyAlignment="1" applyProtection="1">
      <alignment horizontal="center" vertical="center" wrapText="1"/>
    </xf>
    <xf numFmtId="0" fontId="23" fillId="0" borderId="27" xfId="3" applyFont="1" applyFill="1" applyBorder="1" applyAlignment="1" applyProtection="1">
      <alignment horizontal="center" vertical="center" wrapText="1"/>
    </xf>
    <xf numFmtId="0" fontId="21" fillId="0" borderId="3" xfId="3" applyFill="1" applyBorder="1" applyAlignment="1" applyProtection="1">
      <alignment horizontal="center" vertical="center" wrapText="1"/>
    </xf>
    <xf numFmtId="0" fontId="27" fillId="4" borderId="26" xfId="3" applyFont="1" applyFill="1" applyBorder="1" applyAlignment="1" applyProtection="1">
      <alignment horizontal="center" vertical="center"/>
    </xf>
    <xf numFmtId="0" fontId="27" fillId="4" borderId="39" xfId="3" applyFont="1" applyFill="1" applyBorder="1" applyAlignment="1" applyProtection="1">
      <alignment horizontal="center" vertical="center"/>
    </xf>
    <xf numFmtId="0" fontId="27" fillId="4" borderId="31" xfId="3" applyFont="1" applyFill="1" applyBorder="1" applyAlignment="1" applyProtection="1">
      <alignment horizontal="center" vertical="center"/>
    </xf>
    <xf numFmtId="0" fontId="20" fillId="0" borderId="41" xfId="3" applyFont="1" applyFill="1" applyBorder="1" applyAlignment="1" applyProtection="1">
      <alignment horizontal="center" vertical="center" wrapText="1"/>
    </xf>
    <xf numFmtId="0" fontId="21" fillId="0" borderId="32" xfId="3" applyFill="1" applyBorder="1" applyAlignment="1" applyProtection="1">
      <alignment horizontal="center" vertical="center" wrapText="1"/>
    </xf>
    <xf numFmtId="0" fontId="20" fillId="0" borderId="33" xfId="3" applyFont="1" applyFill="1" applyBorder="1" applyAlignment="1" applyProtection="1">
      <alignment horizontal="center" vertical="center" wrapText="1"/>
    </xf>
    <xf numFmtId="0" fontId="20" fillId="0" borderId="1" xfId="3" applyFont="1" applyFill="1" applyBorder="1" applyAlignment="1" applyProtection="1">
      <alignment horizontal="center" vertical="center" wrapText="1"/>
    </xf>
    <xf numFmtId="0" fontId="21" fillId="0" borderId="30" xfId="3" applyFill="1" applyBorder="1" applyAlignment="1" applyProtection="1">
      <alignment horizontal="center" vertical="center" wrapText="1"/>
    </xf>
    <xf numFmtId="38" fontId="36" fillId="0" borderId="163" xfId="4" applyFont="1" applyFill="1" applyBorder="1" applyAlignment="1" applyProtection="1">
      <alignment vertical="center"/>
    </xf>
    <xf numFmtId="38" fontId="36" fillId="0" borderId="164" xfId="4" applyFont="1" applyFill="1" applyBorder="1" applyAlignment="1" applyProtection="1">
      <alignment vertical="center"/>
    </xf>
    <xf numFmtId="38" fontId="21" fillId="0" borderId="33" xfId="4" applyFont="1" applyFill="1" applyBorder="1" applyAlignment="1" applyProtection="1">
      <alignment vertical="center"/>
      <protection locked="0"/>
    </xf>
    <xf numFmtId="38" fontId="21" fillId="0" borderId="37" xfId="4" applyFont="1" applyFill="1" applyBorder="1" applyAlignment="1" applyProtection="1">
      <alignment vertical="center"/>
      <protection locked="0"/>
    </xf>
    <xf numFmtId="38" fontId="21" fillId="0" borderId="26" xfId="4" applyFont="1" applyFill="1" applyBorder="1" applyAlignment="1" applyProtection="1">
      <alignment vertical="center"/>
      <protection locked="0"/>
    </xf>
    <xf numFmtId="38" fontId="21" fillId="0" borderId="34" xfId="4" applyFont="1" applyFill="1" applyBorder="1" applyAlignment="1" applyProtection="1">
      <alignment vertical="center"/>
      <protection locked="0"/>
    </xf>
    <xf numFmtId="0" fontId="21" fillId="2" borderId="8" xfId="3" applyFill="1" applyBorder="1" applyAlignment="1" applyProtection="1">
      <alignment vertical="center"/>
      <protection locked="0"/>
    </xf>
    <xf numFmtId="0" fontId="21" fillId="2" borderId="134" xfId="3" applyFill="1" applyBorder="1" applyAlignment="1" applyProtection="1">
      <alignment vertical="center"/>
      <protection locked="0"/>
    </xf>
    <xf numFmtId="38" fontId="21" fillId="0" borderId="21" xfId="3" applyNumberFormat="1" applyFont="1" applyFill="1" applyBorder="1" applyAlignment="1" applyProtection="1">
      <alignment vertical="center"/>
      <protection locked="0"/>
    </xf>
    <xf numFmtId="0" fontId="21" fillId="0" borderId="9" xfId="3" applyFont="1" applyFill="1" applyBorder="1" applyAlignment="1" applyProtection="1">
      <alignment vertical="center"/>
      <protection locked="0"/>
    </xf>
    <xf numFmtId="0" fontId="21" fillId="0" borderId="0" xfId="3" applyFill="1" applyBorder="1" applyProtection="1"/>
    <xf numFmtId="0" fontId="4" fillId="0" borderId="2" xfId="0" applyFont="1" applyBorder="1" applyAlignment="1">
      <alignment horizontal="left" vertical="center" shrinkToFit="1"/>
    </xf>
    <xf numFmtId="0" fontId="4" fillId="0" borderId="40"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30"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3" fillId="0" borderId="33" xfId="0" applyFont="1" applyBorder="1" applyAlignment="1">
      <alignment horizontal="left" vertical="center"/>
    </xf>
    <xf numFmtId="0" fontId="3" fillId="0" borderId="1" xfId="0" applyFont="1" applyBorder="1" applyAlignment="1">
      <alignment horizontal="left" vertical="center"/>
    </xf>
    <xf numFmtId="0" fontId="3" fillId="0" borderId="37" xfId="0" applyFont="1" applyBorder="1" applyAlignment="1">
      <alignment horizontal="left" vertical="center"/>
    </xf>
    <xf numFmtId="38" fontId="4" fillId="0" borderId="1" xfId="1" applyFont="1" applyBorder="1" applyAlignment="1">
      <alignment vertical="center"/>
    </xf>
    <xf numFmtId="0" fontId="4" fillId="0" borderId="3" xfId="0" applyFont="1" applyBorder="1" applyAlignment="1">
      <alignment horizontal="center" vertical="center"/>
    </xf>
    <xf numFmtId="0" fontId="12" fillId="0" borderId="2" xfId="0" applyFont="1" applyBorder="1" applyAlignment="1">
      <alignment horizontal="center" vertical="center"/>
    </xf>
    <xf numFmtId="0" fontId="4" fillId="0" borderId="140" xfId="0" applyFont="1" applyBorder="1" applyAlignment="1">
      <alignment horizontal="center" vertical="center"/>
    </xf>
    <xf numFmtId="0" fontId="4" fillId="0" borderId="27" xfId="0" applyFont="1" applyBorder="1" applyAlignment="1">
      <alignment horizontal="center" vertical="center"/>
    </xf>
    <xf numFmtId="0" fontId="4" fillId="0" borderId="21" xfId="0" applyFont="1" applyBorder="1" applyAlignment="1">
      <alignment horizontal="center" vertical="center"/>
    </xf>
    <xf numFmtId="0" fontId="4" fillId="0" borderId="100" xfId="0" applyFont="1" applyBorder="1" applyAlignment="1">
      <alignment horizontal="center" vertical="center"/>
    </xf>
    <xf numFmtId="0" fontId="4" fillId="0" borderId="5" xfId="0" applyFont="1" applyBorder="1" applyAlignment="1">
      <alignment horizontal="center" vertical="center"/>
    </xf>
    <xf numFmtId="0" fontId="3" fillId="0" borderId="21" xfId="0" applyFont="1" applyBorder="1" applyAlignment="1">
      <alignment horizontal="center" vertical="center"/>
    </xf>
    <xf numFmtId="0" fontId="3" fillId="0" borderId="100"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left" vertical="center"/>
    </xf>
    <xf numFmtId="0" fontId="4" fillId="0" borderId="80" xfId="0" applyFont="1" applyBorder="1" applyAlignment="1">
      <alignment horizontal="center" vertical="center"/>
    </xf>
    <xf numFmtId="0" fontId="4" fillId="0" borderId="65" xfId="0" applyFont="1" applyBorder="1" applyAlignment="1">
      <alignment horizontal="center" vertical="center"/>
    </xf>
    <xf numFmtId="0" fontId="4" fillId="0" borderId="74" xfId="0" applyFont="1" applyBorder="1" applyAlignment="1">
      <alignment horizontal="center" vertical="center"/>
    </xf>
    <xf numFmtId="0" fontId="4" fillId="0" borderId="26" xfId="0" applyFont="1" applyBorder="1" applyAlignment="1">
      <alignment horizontal="center" vertical="center"/>
    </xf>
    <xf numFmtId="0" fontId="4" fillId="0" borderId="39" xfId="0" applyFont="1" applyBorder="1" applyAlignment="1">
      <alignment horizontal="center" vertical="center"/>
    </xf>
    <xf numFmtId="0" fontId="4" fillId="0" borderId="31" xfId="0" applyFont="1" applyBorder="1" applyAlignment="1">
      <alignment horizontal="center" vertical="center"/>
    </xf>
    <xf numFmtId="0" fontId="4" fillId="0" borderId="24" xfId="0" applyFont="1" applyBorder="1" applyAlignment="1">
      <alignment horizontal="center" vertical="center"/>
    </xf>
    <xf numFmtId="0" fontId="4" fillId="0" borderId="28" xfId="0" applyFont="1" applyBorder="1" applyAlignment="1">
      <alignment horizontal="center" vertical="center"/>
    </xf>
    <xf numFmtId="0" fontId="9" fillId="0" borderId="11" xfId="0" applyFont="1" applyBorder="1" applyAlignment="1">
      <alignment horizontal="center" vertical="center"/>
    </xf>
    <xf numFmtId="0" fontId="4" fillId="0" borderId="9" xfId="0" applyFont="1" applyBorder="1" applyAlignment="1">
      <alignment horizontal="center" vertical="center"/>
    </xf>
    <xf numFmtId="0" fontId="4" fillId="0" borderId="37" xfId="0" applyFont="1" applyBorder="1" applyAlignment="1">
      <alignment horizontal="center" vertical="center"/>
    </xf>
    <xf numFmtId="0" fontId="4" fillId="0" borderId="70" xfId="0" applyFont="1" applyBorder="1" applyAlignment="1">
      <alignment horizontal="left" vertical="center"/>
    </xf>
    <xf numFmtId="0" fontId="4" fillId="0" borderId="39" xfId="0" applyFont="1" applyBorder="1" applyAlignment="1">
      <alignment horizontal="left" vertical="center"/>
    </xf>
    <xf numFmtId="0" fontId="4" fillId="0" borderId="34" xfId="0" applyFont="1" applyBorder="1" applyAlignment="1">
      <alignment horizontal="left" vertical="center"/>
    </xf>
    <xf numFmtId="0" fontId="4" fillId="0" borderId="40" xfId="0" applyFont="1" applyBorder="1" applyAlignment="1">
      <alignment horizontal="left" vertical="center"/>
    </xf>
    <xf numFmtId="0" fontId="4" fillId="0" borderId="41" xfId="0" applyFont="1" applyBorder="1" applyAlignment="1">
      <alignment horizontal="left" vertical="center"/>
    </xf>
    <xf numFmtId="0" fontId="4" fillId="0" borderId="32" xfId="0" applyFont="1" applyBorder="1" applyAlignment="1">
      <alignment horizontal="left" vertical="center"/>
    </xf>
    <xf numFmtId="0" fontId="4" fillId="0" borderId="42" xfId="0" applyFont="1" applyBorder="1" applyAlignment="1">
      <alignment horizontal="left" vertical="center"/>
    </xf>
    <xf numFmtId="0" fontId="3" fillId="0" borderId="30" xfId="0" applyFont="1" applyBorder="1" applyAlignment="1">
      <alignment horizontal="left" vertical="center"/>
    </xf>
    <xf numFmtId="0" fontId="4" fillId="0" borderId="44" xfId="0" applyFont="1" applyBorder="1" applyAlignment="1">
      <alignment horizontal="center" vertical="center"/>
    </xf>
    <xf numFmtId="0" fontId="3" fillId="0" borderId="22" xfId="0" applyFont="1" applyBorder="1" applyAlignment="1">
      <alignment horizontal="center" vertical="center"/>
    </xf>
    <xf numFmtId="0" fontId="3" fillId="0" borderId="33" xfId="0" applyFont="1" applyBorder="1" applyAlignment="1">
      <alignment horizontal="center" vertical="center"/>
    </xf>
    <xf numFmtId="0" fontId="3" fillId="0" borderId="1" xfId="0" applyFont="1" applyBorder="1" applyAlignment="1">
      <alignment horizontal="center" vertical="center"/>
    </xf>
    <xf numFmtId="0" fontId="3" fillId="0" borderId="30" xfId="0" applyFont="1" applyBorder="1" applyAlignment="1">
      <alignment horizontal="center" vertical="center"/>
    </xf>
    <xf numFmtId="0" fontId="4" fillId="0" borderId="26" xfId="0" applyFont="1" applyBorder="1" applyAlignment="1">
      <alignment vertical="center"/>
    </xf>
    <xf numFmtId="0" fontId="4" fillId="0" borderId="31" xfId="0" applyFont="1" applyBorder="1" applyAlignment="1">
      <alignment vertical="center"/>
    </xf>
    <xf numFmtId="0" fontId="4" fillId="0" borderId="1" xfId="0" applyFont="1" applyBorder="1" applyAlignment="1">
      <alignment horizontal="center" vertical="center"/>
    </xf>
    <xf numFmtId="0" fontId="6" fillId="0" borderId="26" xfId="0" applyFont="1" applyBorder="1" applyAlignment="1">
      <alignment horizontal="center" vertical="center"/>
    </xf>
    <xf numFmtId="0" fontId="6" fillId="0" borderId="39" xfId="0" applyFont="1" applyBorder="1" applyAlignment="1">
      <alignment horizontal="center" vertical="center"/>
    </xf>
    <xf numFmtId="0" fontId="6" fillId="0" borderId="34" xfId="0" applyFont="1" applyBorder="1" applyAlignment="1">
      <alignment horizontal="center" vertical="center"/>
    </xf>
    <xf numFmtId="0" fontId="6" fillId="0" borderId="0" xfId="0" applyFont="1" applyAlignment="1">
      <alignment horizontal="left" vertical="center"/>
    </xf>
    <xf numFmtId="0" fontId="4" fillId="0" borderId="80" xfId="0" applyFont="1" applyBorder="1" applyAlignment="1">
      <alignment horizontal="left" vertical="center"/>
    </xf>
    <xf numFmtId="0" fontId="4" fillId="0" borderId="112" xfId="0" applyFont="1" applyBorder="1" applyAlignment="1">
      <alignment horizontal="center" vertical="center"/>
    </xf>
    <xf numFmtId="0" fontId="4" fillId="0" borderId="28" xfId="0" applyFont="1" applyBorder="1" applyAlignment="1">
      <alignment horizontal="distributed" vertical="center"/>
    </xf>
    <xf numFmtId="0" fontId="4" fillId="0" borderId="2" xfId="0" applyFont="1" applyBorder="1" applyAlignment="1">
      <alignment horizontal="distributed" vertical="center"/>
    </xf>
    <xf numFmtId="49" fontId="4" fillId="0" borderId="2" xfId="0" applyNumberFormat="1" applyFont="1" applyBorder="1" applyAlignment="1">
      <alignment horizontal="right" vertical="center"/>
    </xf>
    <xf numFmtId="38" fontId="4" fillId="0" borderId="26" xfId="1" applyFont="1" applyBorder="1" applyAlignment="1">
      <alignment horizontal="right" vertical="center"/>
    </xf>
    <xf numFmtId="38" fontId="4" fillId="0" borderId="39" xfId="1" applyFont="1" applyBorder="1" applyAlignment="1">
      <alignment horizontal="right" vertical="center"/>
    </xf>
    <xf numFmtId="38" fontId="4" fillId="0" borderId="113" xfId="1" applyFont="1" applyBorder="1" applyAlignment="1">
      <alignment horizontal="right" vertical="center"/>
    </xf>
    <xf numFmtId="38" fontId="4" fillId="0" borderId="141" xfId="1" applyFont="1" applyBorder="1" applyAlignment="1">
      <alignment horizontal="right" vertical="center"/>
    </xf>
    <xf numFmtId="38" fontId="4" fillId="0" borderId="33" xfId="0" applyNumberFormat="1" applyFont="1" applyBorder="1" applyAlignment="1">
      <alignment horizontal="right" vertical="center"/>
    </xf>
    <xf numFmtId="0" fontId="4" fillId="0" borderId="1" xfId="0" applyFont="1" applyBorder="1" applyAlignment="1">
      <alignment horizontal="right" vertical="center"/>
    </xf>
    <xf numFmtId="49" fontId="4" fillId="0" borderId="39" xfId="0" applyNumberFormat="1" applyFont="1" applyBorder="1" applyAlignment="1">
      <alignment horizontal="center" vertical="center"/>
    </xf>
    <xf numFmtId="49" fontId="4" fillId="0" borderId="1" xfId="0" applyNumberFormat="1" applyFont="1" applyBorder="1" applyAlignment="1">
      <alignment horizontal="center" vertical="center"/>
    </xf>
    <xf numFmtId="49" fontId="4" fillId="0" borderId="41" xfId="0" applyNumberFormat="1" applyFont="1" applyBorder="1" applyAlignment="1">
      <alignment horizontal="center" vertical="center"/>
    </xf>
    <xf numFmtId="38" fontId="4" fillId="0" borderId="33" xfId="1" applyFont="1" applyBorder="1" applyAlignment="1">
      <alignment horizontal="right" vertical="center"/>
    </xf>
    <xf numFmtId="38" fontId="4" fillId="0" borderId="1" xfId="1" applyFont="1" applyBorder="1" applyAlignment="1">
      <alignment horizontal="right" vertical="center"/>
    </xf>
    <xf numFmtId="0" fontId="4" fillId="0" borderId="112" xfId="0" applyFont="1" applyBorder="1" applyAlignment="1">
      <alignment horizontal="distributed" vertical="center"/>
    </xf>
    <xf numFmtId="0" fontId="4" fillId="0" borderId="26" xfId="0" applyFont="1" applyBorder="1" applyAlignment="1">
      <alignment horizontal="distributed" vertical="center"/>
    </xf>
    <xf numFmtId="0" fontId="4" fillId="0" borderId="31" xfId="0" applyFont="1" applyBorder="1" applyAlignment="1">
      <alignment horizontal="distributed" vertical="center"/>
    </xf>
    <xf numFmtId="0" fontId="4" fillId="0" borderId="142" xfId="0" applyFont="1" applyBorder="1" applyAlignment="1">
      <alignment horizontal="distributed" vertical="center"/>
    </xf>
    <xf numFmtId="0" fontId="4" fillId="0" borderId="23" xfId="0" applyFont="1" applyBorder="1" applyAlignment="1">
      <alignment horizontal="center" vertical="center"/>
    </xf>
    <xf numFmtId="0" fontId="4" fillId="0" borderId="6" xfId="0" applyFont="1" applyBorder="1" applyAlignment="1">
      <alignment horizontal="center" vertical="center"/>
    </xf>
    <xf numFmtId="38" fontId="4" fillId="0" borderId="2" xfId="1" applyFont="1" applyBorder="1" applyAlignment="1">
      <alignment horizontal="center" vertical="center"/>
    </xf>
    <xf numFmtId="0" fontId="4" fillId="0" borderId="26" xfId="0" applyFont="1" applyBorder="1" applyAlignment="1">
      <alignment horizontal="left" vertical="center"/>
    </xf>
    <xf numFmtId="0" fontId="4" fillId="0" borderId="31" xfId="0" applyFont="1" applyBorder="1" applyAlignment="1">
      <alignment horizontal="left" vertical="center"/>
    </xf>
    <xf numFmtId="49" fontId="4" fillId="0" borderId="26" xfId="1" applyNumberFormat="1" applyFont="1" applyBorder="1" applyAlignment="1">
      <alignment horizontal="left" vertical="center"/>
    </xf>
    <xf numFmtId="49" fontId="4" fillId="0" borderId="39" xfId="1" applyNumberFormat="1" applyFont="1" applyBorder="1" applyAlignment="1">
      <alignment horizontal="left" vertical="center"/>
    </xf>
    <xf numFmtId="49" fontId="4" fillId="0" borderId="31" xfId="1" applyNumberFormat="1" applyFont="1" applyBorder="1" applyAlignment="1">
      <alignment horizontal="left" vertical="center"/>
    </xf>
    <xf numFmtId="0" fontId="4" fillId="0" borderId="65" xfId="0" applyFont="1" applyBorder="1" applyAlignment="1">
      <alignment vertical="top" wrapText="1"/>
    </xf>
    <xf numFmtId="0" fontId="4" fillId="0" borderId="0" xfId="0" applyFont="1" applyBorder="1" applyAlignment="1">
      <alignment vertical="top" wrapText="1"/>
    </xf>
    <xf numFmtId="0" fontId="4" fillId="0" borderId="10" xfId="0" applyFont="1" applyBorder="1" applyAlignment="1">
      <alignment vertical="top" wrapText="1"/>
    </xf>
    <xf numFmtId="0" fontId="4" fillId="0" borderId="47" xfId="0" applyFont="1" applyBorder="1" applyAlignment="1">
      <alignment vertical="top" wrapText="1"/>
    </xf>
    <xf numFmtId="0" fontId="4" fillId="0" borderId="11" xfId="0" applyFont="1" applyBorder="1" applyAlignment="1">
      <alignment vertical="top" wrapText="1"/>
    </xf>
    <xf numFmtId="0" fontId="4" fillId="0" borderId="38" xfId="0" applyFont="1" applyBorder="1" applyAlignment="1">
      <alignment vertical="top" wrapText="1"/>
    </xf>
    <xf numFmtId="0" fontId="4" fillId="0" borderId="28" xfId="0" applyFont="1" applyBorder="1" applyAlignment="1">
      <alignment horizontal="distributed" vertical="center" wrapText="1"/>
    </xf>
    <xf numFmtId="0" fontId="4" fillId="0" borderId="2" xfId="0" applyFont="1" applyBorder="1" applyAlignment="1">
      <alignment horizontal="distributed" vertical="center" wrapText="1"/>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10" xfId="0" applyFont="1" applyBorder="1" applyAlignment="1">
      <alignment horizontal="left" vertical="center"/>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3" fontId="4" fillId="0" borderId="2" xfId="0" applyNumberFormat="1" applyFont="1" applyBorder="1" applyAlignment="1">
      <alignment horizontal="center" vertical="center"/>
    </xf>
    <xf numFmtId="0" fontId="6" fillId="0" borderId="0" xfId="0" applyFont="1" applyAlignment="1">
      <alignment horizontal="left" vertical="center" wrapText="1"/>
    </xf>
    <xf numFmtId="0" fontId="4" fillId="0" borderId="2" xfId="0" applyFont="1" applyBorder="1" applyAlignment="1">
      <alignment horizontal="right" vertical="center"/>
    </xf>
    <xf numFmtId="0" fontId="4" fillId="0" borderId="112" xfId="0" applyFont="1" applyBorder="1" applyAlignment="1">
      <alignment horizontal="right" vertical="center"/>
    </xf>
    <xf numFmtId="0" fontId="4" fillId="0" borderId="3" xfId="0" applyFont="1" applyBorder="1" applyAlignment="1">
      <alignment horizontal="right" vertical="center"/>
    </xf>
    <xf numFmtId="0" fontId="4" fillId="0" borderId="70" xfId="0" applyFont="1" applyBorder="1" applyAlignment="1">
      <alignment horizontal="center" vertical="center"/>
    </xf>
    <xf numFmtId="0" fontId="4" fillId="0" borderId="34" xfId="0" applyFont="1" applyBorder="1" applyAlignment="1">
      <alignment horizontal="center" vertical="center"/>
    </xf>
    <xf numFmtId="0" fontId="4" fillId="0" borderId="6" xfId="0" applyFont="1" applyBorder="1" applyAlignment="1">
      <alignment horizontal="center" vertical="center" textRotation="255"/>
    </xf>
    <xf numFmtId="0" fontId="4" fillId="0" borderId="27" xfId="0" applyFont="1" applyBorder="1" applyAlignment="1">
      <alignment horizontal="center" vertical="center" textRotation="255"/>
    </xf>
    <xf numFmtId="0" fontId="4" fillId="0" borderId="3" xfId="0" applyFont="1" applyBorder="1" applyAlignment="1">
      <alignment horizontal="center" vertical="center" textRotation="255"/>
    </xf>
    <xf numFmtId="0" fontId="4" fillId="0" borderId="46" xfId="0" applyFont="1" applyBorder="1" applyAlignment="1">
      <alignment horizontal="left" vertical="center"/>
    </xf>
    <xf numFmtId="0" fontId="4" fillId="0" borderId="22" xfId="0" applyFont="1" applyBorder="1" applyAlignment="1">
      <alignment horizontal="left" vertical="center"/>
    </xf>
    <xf numFmtId="0" fontId="4" fillId="0" borderId="9" xfId="0" applyFont="1" applyBorder="1" applyAlignment="1">
      <alignment horizontal="left" vertical="center"/>
    </xf>
    <xf numFmtId="0" fontId="4" fillId="0" borderId="65" xfId="0" applyFont="1" applyBorder="1" applyAlignment="1">
      <alignment horizontal="left" vertical="center"/>
    </xf>
    <xf numFmtId="0" fontId="4" fillId="0" borderId="0" xfId="0" applyFont="1" applyBorder="1" applyAlignment="1">
      <alignment horizontal="left" vertical="center"/>
    </xf>
    <xf numFmtId="0" fontId="4" fillId="0" borderId="10" xfId="0" applyFont="1" applyBorder="1" applyAlignment="1">
      <alignment horizontal="left" vertical="center"/>
    </xf>
    <xf numFmtId="49" fontId="4" fillId="0" borderId="1" xfId="0" applyNumberFormat="1" applyFont="1" applyBorder="1" applyAlignment="1">
      <alignment horizontal="right" vertical="center"/>
    </xf>
    <xf numFmtId="49" fontId="4" fillId="0" borderId="30" xfId="0" applyNumberFormat="1" applyFont="1" applyBorder="1" applyAlignment="1">
      <alignment horizontal="right" vertical="center"/>
    </xf>
    <xf numFmtId="49" fontId="4" fillId="0" borderId="39" xfId="0" applyNumberFormat="1" applyFont="1" applyBorder="1" applyAlignment="1">
      <alignment horizontal="right" vertical="center"/>
    </xf>
    <xf numFmtId="49" fontId="4" fillId="0" borderId="31" xfId="0" applyNumberFormat="1" applyFont="1" applyBorder="1" applyAlignment="1">
      <alignment horizontal="right" vertical="center"/>
    </xf>
    <xf numFmtId="49" fontId="4" fillId="0" borderId="4" xfId="0" applyNumberFormat="1" applyFont="1" applyBorder="1" applyAlignment="1">
      <alignment horizontal="center" vertical="center"/>
    </xf>
    <xf numFmtId="0" fontId="6" fillId="0" borderId="33" xfId="0" applyFont="1" applyBorder="1" applyAlignment="1">
      <alignment horizontal="center" vertical="center"/>
    </xf>
    <xf numFmtId="0" fontId="6" fillId="0" borderId="1" xfId="0" applyFont="1" applyBorder="1" applyAlignment="1">
      <alignment horizontal="center" vertical="center"/>
    </xf>
    <xf numFmtId="0" fontId="6" fillId="0" borderId="37" xfId="0" applyFont="1" applyBorder="1" applyAlignment="1">
      <alignment horizontal="center" vertical="center"/>
    </xf>
    <xf numFmtId="38" fontId="4" fillId="0" borderId="6" xfId="1" applyFont="1" applyBorder="1" applyAlignment="1">
      <alignment horizontal="center" vertical="center"/>
    </xf>
    <xf numFmtId="0" fontId="0" fillId="0" borderId="0" xfId="0" applyAlignment="1"/>
    <xf numFmtId="0" fontId="0" fillId="0" borderId="1" xfId="0" applyBorder="1" applyAlignment="1"/>
    <xf numFmtId="0" fontId="31" fillId="0" borderId="41" xfId="0" applyFont="1" applyBorder="1" applyAlignment="1"/>
    <xf numFmtId="0" fontId="0" fillId="0" borderId="41" xfId="0" applyBorder="1" applyAlignment="1"/>
    <xf numFmtId="0" fontId="31" fillId="0" borderId="0" xfId="0" applyFont="1" applyAlignment="1"/>
    <xf numFmtId="0" fontId="21" fillId="0" borderId="2" xfId="0" applyFont="1" applyBorder="1" applyAlignment="1">
      <alignment horizontal="center" vertical="center" wrapText="1"/>
    </xf>
    <xf numFmtId="0" fontId="21" fillId="0" borderId="2" xfId="0" applyFont="1" applyBorder="1" applyAlignment="1">
      <alignment horizontal="center" vertical="center" shrinkToFit="1"/>
    </xf>
    <xf numFmtId="0" fontId="21" fillId="0" borderId="26"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40" xfId="0" applyFont="1" applyBorder="1" applyAlignment="1">
      <alignment horizontal="left" vertical="center" wrapText="1"/>
    </xf>
    <xf numFmtId="0" fontId="21" fillId="0" borderId="41" xfId="0" applyFont="1" applyBorder="1" applyAlignment="1">
      <alignment horizontal="left" vertical="center" wrapText="1"/>
    </xf>
    <xf numFmtId="0" fontId="21" fillId="0" borderId="32" xfId="0" applyFont="1" applyBorder="1" applyAlignment="1">
      <alignment horizontal="left" vertical="center" wrapText="1"/>
    </xf>
    <xf numFmtId="0" fontId="21" fillId="0" borderId="4" xfId="0" applyFont="1" applyBorder="1" applyAlignment="1">
      <alignment horizontal="left" vertical="center" wrapText="1"/>
    </xf>
    <xf numFmtId="0" fontId="21" fillId="0" borderId="0" xfId="0" applyFont="1" applyBorder="1" applyAlignment="1">
      <alignment horizontal="left" vertical="center" wrapText="1"/>
    </xf>
    <xf numFmtId="0" fontId="21" fillId="0" borderId="5" xfId="0" applyFont="1" applyBorder="1" applyAlignment="1">
      <alignment horizontal="left" vertical="center" wrapText="1"/>
    </xf>
    <xf numFmtId="0" fontId="21" fillId="0" borderId="33" xfId="0" applyFont="1" applyBorder="1" applyAlignment="1">
      <alignment horizontal="left" vertical="center" wrapText="1"/>
    </xf>
    <xf numFmtId="0" fontId="21" fillId="0" borderId="1" xfId="0" applyFont="1" applyBorder="1" applyAlignment="1">
      <alignment horizontal="left" vertical="center" wrapText="1"/>
    </xf>
    <xf numFmtId="0" fontId="21" fillId="0" borderId="30" xfId="0" applyFont="1" applyBorder="1" applyAlignment="1">
      <alignment horizontal="left" vertical="center" wrapText="1"/>
    </xf>
    <xf numFmtId="0" fontId="21" fillId="0" borderId="1" xfId="0" applyFont="1" applyBorder="1" applyAlignment="1">
      <alignment horizontal="left" vertical="center" shrinkToFit="1"/>
    </xf>
    <xf numFmtId="0" fontId="21" fillId="0" borderId="41"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2" xfId="0" applyFont="1" applyBorder="1" applyAlignment="1">
      <alignment horizontal="center" vertical="center"/>
    </xf>
    <xf numFmtId="0" fontId="21" fillId="0" borderId="26" xfId="0" applyFont="1" applyBorder="1" applyAlignment="1">
      <alignment horizontal="center" vertical="center"/>
    </xf>
    <xf numFmtId="0" fontId="2" fillId="0" borderId="26" xfId="0" applyFont="1" applyBorder="1" applyAlignment="1">
      <alignment horizontal="left" vertical="center" wrapText="1"/>
    </xf>
    <xf numFmtId="0" fontId="2" fillId="0" borderId="39" xfId="0" applyFont="1" applyBorder="1" applyAlignment="1">
      <alignment horizontal="left" vertical="center" wrapText="1"/>
    </xf>
    <xf numFmtId="0" fontId="2" fillId="0" borderId="31" xfId="0" applyFont="1" applyBorder="1" applyAlignment="1">
      <alignment horizontal="left" vertical="center" wrapText="1"/>
    </xf>
    <xf numFmtId="0" fontId="21" fillId="0" borderId="26" xfId="0" applyFont="1" applyBorder="1" applyAlignment="1">
      <alignment horizontal="left" vertical="center" wrapText="1"/>
    </xf>
    <xf numFmtId="0" fontId="21" fillId="0" borderId="39" xfId="0" applyFont="1" applyBorder="1" applyAlignment="1">
      <alignment horizontal="left" vertical="center" wrapText="1"/>
    </xf>
    <xf numFmtId="0" fontId="21" fillId="0" borderId="31" xfId="0" applyFont="1" applyBorder="1" applyAlignment="1">
      <alignment horizontal="left" vertical="center" wrapText="1"/>
    </xf>
    <xf numFmtId="0" fontId="23"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 fillId="0" borderId="143" xfId="0" applyFont="1" applyBorder="1" applyAlignment="1">
      <alignment horizontal="left" vertical="distributed" wrapText="1"/>
    </xf>
    <xf numFmtId="0" fontId="2" fillId="0" borderId="144" xfId="0" applyFont="1" applyBorder="1" applyAlignment="1">
      <alignment horizontal="left" vertical="distributed" wrapText="1"/>
    </xf>
    <xf numFmtId="0" fontId="21" fillId="0" borderId="145" xfId="0" applyFont="1" applyBorder="1" applyAlignment="1">
      <alignment horizontal="left" vertical="center" wrapText="1"/>
    </xf>
    <xf numFmtId="0" fontId="21" fillId="0" borderId="15" xfId="0" applyFont="1" applyBorder="1" applyAlignment="1">
      <alignment horizontal="left" vertical="center" wrapText="1"/>
    </xf>
    <xf numFmtId="0" fontId="21" fillId="0" borderId="19" xfId="0" applyFont="1" applyBorder="1" applyAlignment="1">
      <alignment horizontal="left" vertical="center" wrapText="1"/>
    </xf>
    <xf numFmtId="0" fontId="2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3"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0" xfId="0" applyFont="1" applyBorder="1" applyAlignment="1">
      <alignment horizontal="center" vertical="center" wrapText="1"/>
    </xf>
    <xf numFmtId="0" fontId="20" fillId="0" borderId="26" xfId="0" applyFont="1" applyBorder="1" applyAlignment="1">
      <alignment horizontal="left" vertical="center" wrapText="1"/>
    </xf>
    <xf numFmtId="0" fontId="20" fillId="0" borderId="39" xfId="0" applyFont="1" applyBorder="1" applyAlignment="1">
      <alignment horizontal="left" vertical="center" wrapText="1"/>
    </xf>
    <xf numFmtId="0" fontId="20" fillId="0" borderId="31" xfId="0" applyFont="1" applyBorder="1" applyAlignment="1">
      <alignment horizontal="left" vertical="center" wrapText="1"/>
    </xf>
    <xf numFmtId="0" fontId="23" fillId="0" borderId="41" xfId="0" applyFont="1" applyBorder="1" applyAlignment="1">
      <alignment horizontal="left" vertical="center" wrapText="1"/>
    </xf>
    <xf numFmtId="0" fontId="23" fillId="0" borderId="0" xfId="0" applyFont="1" applyBorder="1" applyAlignment="1">
      <alignment horizontal="left" vertical="center" wrapText="1"/>
    </xf>
    <xf numFmtId="0" fontId="21" fillId="0" borderId="0" xfId="0" applyFont="1" applyAlignment="1">
      <alignment horizontal="left" vertical="center" wrapText="1"/>
    </xf>
    <xf numFmtId="0" fontId="21" fillId="0" borderId="3" xfId="0" applyFont="1" applyBorder="1" applyAlignment="1">
      <alignment horizontal="left" vertical="center" wrapText="1"/>
    </xf>
    <xf numFmtId="0" fontId="2" fillId="0" borderId="26" xfId="0" applyFont="1" applyBorder="1" applyAlignment="1">
      <alignment horizontal="center" vertical="center" shrinkToFit="1"/>
    </xf>
    <xf numFmtId="0" fontId="2" fillId="0" borderId="39" xfId="0" applyFont="1" applyBorder="1" applyAlignment="1">
      <alignment horizontal="center" vertical="center" shrinkToFit="1"/>
    </xf>
    <xf numFmtId="0" fontId="2" fillId="0" borderId="31" xfId="0" applyFont="1" applyBorder="1" applyAlignment="1">
      <alignment horizontal="center" vertical="center" shrinkToFit="1"/>
    </xf>
    <xf numFmtId="0" fontId="21" fillId="0" borderId="26" xfId="0" applyFont="1" applyBorder="1" applyAlignment="1">
      <alignment horizontal="center" vertical="center" shrinkToFit="1"/>
    </xf>
    <xf numFmtId="0" fontId="21" fillId="0" borderId="39" xfId="0" applyFont="1" applyBorder="1" applyAlignment="1">
      <alignment horizontal="center" vertical="center" shrinkToFit="1"/>
    </xf>
    <xf numFmtId="0" fontId="21" fillId="0" borderId="31" xfId="0" applyFont="1" applyBorder="1" applyAlignment="1">
      <alignment horizontal="center" vertical="center" shrinkToFit="1"/>
    </xf>
    <xf numFmtId="0" fontId="20" fillId="0" borderId="26" xfId="0" applyFont="1" applyBorder="1" applyAlignment="1">
      <alignment horizontal="center" vertical="center" shrinkToFit="1"/>
    </xf>
    <xf numFmtId="0" fontId="20" fillId="0" borderId="39" xfId="0" applyFont="1" applyBorder="1" applyAlignment="1">
      <alignment horizontal="center" vertical="center" shrinkToFit="1"/>
    </xf>
    <xf numFmtId="0" fontId="20" fillId="0" borderId="31" xfId="0" applyFont="1" applyBorder="1" applyAlignment="1">
      <alignment horizontal="center" vertical="center" shrinkToFit="1"/>
    </xf>
    <xf numFmtId="0" fontId="21" fillId="0" borderId="2" xfId="0" applyFont="1" applyBorder="1" applyAlignment="1">
      <alignment horizontal="left" vertical="center" wrapText="1"/>
    </xf>
    <xf numFmtId="0" fontId="21" fillId="0" borderId="2" xfId="0" applyFont="1" applyBorder="1" applyAlignment="1">
      <alignment horizontal="right" vertical="center" wrapText="1"/>
    </xf>
    <xf numFmtId="0" fontId="30" fillId="0" borderId="0" xfId="0" applyFont="1" applyBorder="1" applyAlignment="1">
      <alignment horizontal="left" vertical="center" wrapText="1"/>
    </xf>
  </cellXfs>
  <cellStyles count="19">
    <cellStyle name="パーセント 2" xfId="5" xr:uid="{00000000-0005-0000-0000-000000000000}"/>
    <cellStyle name="ハイパーリンク 2" xfId="17" xr:uid="{92288D0D-35D8-48A4-9BB9-19FEE2C62CBC}"/>
    <cellStyle name="桁区切り" xfId="1" builtinId="6"/>
    <cellStyle name="桁区切り 2" xfId="6" xr:uid="{00000000-0005-0000-0000-000002000000}"/>
    <cellStyle name="桁区切り 2 2" xfId="16" xr:uid="{00000000-0005-0000-0000-000003000000}"/>
    <cellStyle name="桁区切り 3" xfId="4" xr:uid="{00000000-0005-0000-0000-000004000000}"/>
    <cellStyle name="桁区切り 4" xfId="7" xr:uid="{00000000-0005-0000-0000-000005000000}"/>
    <cellStyle name="桁区切り 5" xfId="14" xr:uid="{00000000-0005-0000-0000-000006000000}"/>
    <cellStyle name="標準" xfId="0" builtinId="0"/>
    <cellStyle name="標準 2" xfId="8" xr:uid="{00000000-0005-0000-0000-000008000000}"/>
    <cellStyle name="標準 2 2" xfId="9" xr:uid="{00000000-0005-0000-0000-000009000000}"/>
    <cellStyle name="標準 2 3" xfId="15" xr:uid="{00000000-0005-0000-0000-00000A000000}"/>
    <cellStyle name="標準 2_（作業）00_審査表120423（算出内訳修正版）" xfId="10" xr:uid="{00000000-0005-0000-0000-00000B000000}"/>
    <cellStyle name="標準 3" xfId="3" xr:uid="{00000000-0005-0000-0000-00000C000000}"/>
    <cellStyle name="標準 4" xfId="11" xr:uid="{00000000-0005-0000-0000-00000D000000}"/>
    <cellStyle name="標準 4 2" xfId="18" xr:uid="{58ECD349-66ED-421D-AE1A-D375BFC7C256}"/>
    <cellStyle name="標準 5" xfId="13" xr:uid="{00000000-0005-0000-0000-00000E000000}"/>
    <cellStyle name="標準_１５児童整備協議書様式" xfId="2" xr:uid="{00000000-0005-0000-0000-00000F000000}"/>
    <cellStyle name="未定義" xfId="12" xr:uid="{00000000-0005-0000-0000-000012000000}"/>
  </cellStyles>
  <dxfs count="7">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strike val="0"/>
        <color auto="1"/>
      </font>
      <fill>
        <patternFill patternType="solid">
          <bgColor theme="1" tint="0.34998626667073579"/>
        </patternFill>
      </fill>
    </dxf>
    <dxf>
      <font>
        <color auto="1"/>
      </font>
      <fill>
        <patternFill patternType="solid">
          <fgColor indexed="64"/>
          <bgColor theme="1" tint="0.34998626667073579"/>
        </patternFill>
      </fill>
    </dxf>
    <dxf>
      <font>
        <color auto="1"/>
      </font>
      <fill>
        <patternFill patternType="solid">
          <bgColor theme="1"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checked="Checked" fmlaLink="$BQ$11" lockText="1" noThreeD="1"/>
</file>

<file path=xl/ctrlProps/ctrlProp2.xml><?xml version="1.0" encoding="utf-8"?>
<formControlPr xmlns="http://schemas.microsoft.com/office/spreadsheetml/2009/9/main" objectType="CheckBox" checked="Checked" fmlaLink="$BR$11" lockText="1" noThreeD="1"/>
</file>

<file path=xl/drawings/drawing1.xml><?xml version="1.0" encoding="utf-8"?>
<xdr:wsDr xmlns:xdr="http://schemas.openxmlformats.org/drawingml/2006/spreadsheetDrawing" xmlns:a="http://schemas.openxmlformats.org/drawingml/2006/main">
  <xdr:twoCellAnchor>
    <xdr:from>
      <xdr:col>28</xdr:col>
      <xdr:colOff>19050</xdr:colOff>
      <xdr:row>20</xdr:row>
      <xdr:rowOff>28575</xdr:rowOff>
    </xdr:from>
    <xdr:to>
      <xdr:col>30</xdr:col>
      <xdr:colOff>104775</xdr:colOff>
      <xdr:row>20</xdr:row>
      <xdr:rowOff>209550</xdr:rowOff>
    </xdr:to>
    <xdr:sp macro="" textlink="">
      <xdr:nvSpPr>
        <xdr:cNvPr id="17" name="AutoShape 34">
          <a:extLst>
            <a:ext uri="{FF2B5EF4-FFF2-40B4-BE49-F238E27FC236}">
              <a16:creationId xmlns:a16="http://schemas.microsoft.com/office/drawing/2014/main" id="{00000000-0008-0000-0100-000011000000}"/>
            </a:ext>
          </a:extLst>
        </xdr:cNvPr>
        <xdr:cNvSpPr>
          <a:spLocks noChangeArrowheads="1"/>
        </xdr:cNvSpPr>
      </xdr:nvSpPr>
      <xdr:spPr bwMode="auto">
        <a:xfrm>
          <a:off x="3486150" y="3225800"/>
          <a:ext cx="330200" cy="127000"/>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0</xdr:colOff>
      <xdr:row>37</xdr:row>
      <xdr:rowOff>9525</xdr:rowOff>
    </xdr:from>
    <xdr:to>
      <xdr:col>55</xdr:col>
      <xdr:colOff>0</xdr:colOff>
      <xdr:row>38</xdr:row>
      <xdr:rowOff>0</xdr:rowOff>
    </xdr:to>
    <xdr:cxnSp macro="">
      <xdr:nvCxnSpPr>
        <xdr:cNvPr id="18" name="直線コネクタ 21">
          <a:extLst>
            <a:ext uri="{FF2B5EF4-FFF2-40B4-BE49-F238E27FC236}">
              <a16:creationId xmlns:a16="http://schemas.microsoft.com/office/drawing/2014/main" id="{00000000-0008-0000-0100-000012000000}"/>
            </a:ext>
          </a:extLst>
        </xdr:cNvPr>
        <xdr:cNvCxnSpPr>
          <a:cxnSpLocks noChangeShapeType="1"/>
        </xdr:cNvCxnSpPr>
      </xdr:nvCxnSpPr>
      <xdr:spPr bwMode="auto">
        <a:xfrm>
          <a:off x="4086225" y="5797550"/>
          <a:ext cx="2724150" cy="14605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33</xdr:col>
      <xdr:colOff>9525</xdr:colOff>
      <xdr:row>39</xdr:row>
      <xdr:rowOff>9525</xdr:rowOff>
    </xdr:from>
    <xdr:to>
      <xdr:col>54</xdr:col>
      <xdr:colOff>123825</xdr:colOff>
      <xdr:row>40</xdr:row>
      <xdr:rowOff>9525</xdr:rowOff>
    </xdr:to>
    <xdr:cxnSp macro="">
      <xdr:nvCxnSpPr>
        <xdr:cNvPr id="19" name="直線コネクタ 23">
          <a:extLst>
            <a:ext uri="{FF2B5EF4-FFF2-40B4-BE49-F238E27FC236}">
              <a16:creationId xmlns:a16="http://schemas.microsoft.com/office/drawing/2014/main" id="{00000000-0008-0000-0100-000013000000}"/>
            </a:ext>
          </a:extLst>
        </xdr:cNvPr>
        <xdr:cNvCxnSpPr>
          <a:cxnSpLocks noChangeShapeType="1"/>
        </xdr:cNvCxnSpPr>
      </xdr:nvCxnSpPr>
      <xdr:spPr bwMode="auto">
        <a:xfrm>
          <a:off x="4092575" y="6102350"/>
          <a:ext cx="2714625" cy="15240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33</xdr:col>
      <xdr:colOff>9525</xdr:colOff>
      <xdr:row>40</xdr:row>
      <xdr:rowOff>0</xdr:rowOff>
    </xdr:from>
    <xdr:to>
      <xdr:col>55</xdr:col>
      <xdr:colOff>0</xdr:colOff>
      <xdr:row>41</xdr:row>
      <xdr:rowOff>0</xdr:rowOff>
    </xdr:to>
    <xdr:cxnSp macro="">
      <xdr:nvCxnSpPr>
        <xdr:cNvPr id="20" name="直線コネクタ 24">
          <a:extLst>
            <a:ext uri="{FF2B5EF4-FFF2-40B4-BE49-F238E27FC236}">
              <a16:creationId xmlns:a16="http://schemas.microsoft.com/office/drawing/2014/main" id="{00000000-0008-0000-0100-000014000000}"/>
            </a:ext>
          </a:extLst>
        </xdr:cNvPr>
        <xdr:cNvCxnSpPr>
          <a:cxnSpLocks noChangeShapeType="1"/>
        </xdr:cNvCxnSpPr>
      </xdr:nvCxnSpPr>
      <xdr:spPr bwMode="auto">
        <a:xfrm>
          <a:off x="4092575" y="6248400"/>
          <a:ext cx="2717800" cy="15240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14</xdr:col>
      <xdr:colOff>28575</xdr:colOff>
      <xdr:row>19</xdr:row>
      <xdr:rowOff>66675</xdr:rowOff>
    </xdr:from>
    <xdr:to>
      <xdr:col>17</xdr:col>
      <xdr:colOff>19050</xdr:colOff>
      <xdr:row>20</xdr:row>
      <xdr:rowOff>209550</xdr:rowOff>
    </xdr:to>
    <xdr:sp macro="" textlink="">
      <xdr:nvSpPr>
        <xdr:cNvPr id="21" name="AutoShape 34">
          <a:extLst>
            <a:ext uri="{FF2B5EF4-FFF2-40B4-BE49-F238E27FC236}">
              <a16:creationId xmlns:a16="http://schemas.microsoft.com/office/drawing/2014/main" id="{00000000-0008-0000-0100-000015000000}"/>
            </a:ext>
          </a:extLst>
        </xdr:cNvPr>
        <xdr:cNvSpPr>
          <a:spLocks noChangeArrowheads="1"/>
        </xdr:cNvSpPr>
      </xdr:nvSpPr>
      <xdr:spPr bwMode="auto">
        <a:xfrm>
          <a:off x="1758950" y="3111500"/>
          <a:ext cx="365125" cy="241300"/>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9525</xdr:colOff>
      <xdr:row>41</xdr:row>
      <xdr:rowOff>0</xdr:rowOff>
    </xdr:from>
    <xdr:to>
      <xdr:col>55</xdr:col>
      <xdr:colOff>0</xdr:colOff>
      <xdr:row>42</xdr:row>
      <xdr:rowOff>0</xdr:rowOff>
    </xdr:to>
    <xdr:cxnSp macro="">
      <xdr:nvCxnSpPr>
        <xdr:cNvPr id="22" name="直線コネクタ 24">
          <a:extLst>
            <a:ext uri="{FF2B5EF4-FFF2-40B4-BE49-F238E27FC236}">
              <a16:creationId xmlns:a16="http://schemas.microsoft.com/office/drawing/2014/main" id="{00000000-0008-0000-0100-000016000000}"/>
            </a:ext>
          </a:extLst>
        </xdr:cNvPr>
        <xdr:cNvCxnSpPr>
          <a:cxnSpLocks noChangeShapeType="1"/>
        </xdr:cNvCxnSpPr>
      </xdr:nvCxnSpPr>
      <xdr:spPr bwMode="auto">
        <a:xfrm>
          <a:off x="4092575" y="6400800"/>
          <a:ext cx="2717800" cy="15240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9525</xdr:colOff>
      <xdr:row>37</xdr:row>
      <xdr:rowOff>6350</xdr:rowOff>
    </xdr:from>
    <xdr:to>
      <xdr:col>33</xdr:col>
      <xdr:colOff>9525</xdr:colOff>
      <xdr:row>38</xdr:row>
      <xdr:rowOff>0</xdr:rowOff>
    </xdr:to>
    <xdr:cxnSp macro="">
      <xdr:nvCxnSpPr>
        <xdr:cNvPr id="27" name="直線コネクタ 21">
          <a:extLst>
            <a:ext uri="{FF2B5EF4-FFF2-40B4-BE49-F238E27FC236}">
              <a16:creationId xmlns:a16="http://schemas.microsoft.com/office/drawing/2014/main" id="{00000000-0008-0000-0100-00001B000000}"/>
            </a:ext>
          </a:extLst>
        </xdr:cNvPr>
        <xdr:cNvCxnSpPr>
          <a:cxnSpLocks noChangeShapeType="1"/>
        </xdr:cNvCxnSpPr>
      </xdr:nvCxnSpPr>
      <xdr:spPr bwMode="auto">
        <a:xfrm>
          <a:off x="1905000" y="8226425"/>
          <a:ext cx="2724150" cy="33655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10</xdr:col>
      <xdr:colOff>101600</xdr:colOff>
      <xdr:row>39</xdr:row>
      <xdr:rowOff>9525</xdr:rowOff>
    </xdr:from>
    <xdr:to>
      <xdr:col>32</xdr:col>
      <xdr:colOff>101600</xdr:colOff>
      <xdr:row>40</xdr:row>
      <xdr:rowOff>0</xdr:rowOff>
    </xdr:to>
    <xdr:cxnSp macro="">
      <xdr:nvCxnSpPr>
        <xdr:cNvPr id="28" name="直線コネクタ 21">
          <a:extLst>
            <a:ext uri="{FF2B5EF4-FFF2-40B4-BE49-F238E27FC236}">
              <a16:creationId xmlns:a16="http://schemas.microsoft.com/office/drawing/2014/main" id="{00000000-0008-0000-0100-00001C000000}"/>
            </a:ext>
          </a:extLst>
        </xdr:cNvPr>
        <xdr:cNvCxnSpPr>
          <a:cxnSpLocks noChangeShapeType="1"/>
        </xdr:cNvCxnSpPr>
      </xdr:nvCxnSpPr>
      <xdr:spPr bwMode="auto">
        <a:xfrm>
          <a:off x="1873250" y="8915400"/>
          <a:ext cx="2724150" cy="33337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10</xdr:col>
      <xdr:colOff>114300</xdr:colOff>
      <xdr:row>40</xdr:row>
      <xdr:rowOff>6350</xdr:rowOff>
    </xdr:from>
    <xdr:to>
      <xdr:col>32</xdr:col>
      <xdr:colOff>114300</xdr:colOff>
      <xdr:row>41</xdr:row>
      <xdr:rowOff>0</xdr:rowOff>
    </xdr:to>
    <xdr:cxnSp macro="">
      <xdr:nvCxnSpPr>
        <xdr:cNvPr id="29" name="直線コネクタ 21">
          <a:extLst>
            <a:ext uri="{FF2B5EF4-FFF2-40B4-BE49-F238E27FC236}">
              <a16:creationId xmlns:a16="http://schemas.microsoft.com/office/drawing/2014/main" id="{00000000-0008-0000-0100-00001D000000}"/>
            </a:ext>
          </a:extLst>
        </xdr:cNvPr>
        <xdr:cNvCxnSpPr>
          <a:cxnSpLocks noChangeShapeType="1"/>
        </xdr:cNvCxnSpPr>
      </xdr:nvCxnSpPr>
      <xdr:spPr bwMode="auto">
        <a:xfrm>
          <a:off x="1885950" y="9255125"/>
          <a:ext cx="2724150" cy="33655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10</xdr:col>
      <xdr:colOff>114300</xdr:colOff>
      <xdr:row>41</xdr:row>
      <xdr:rowOff>0</xdr:rowOff>
    </xdr:from>
    <xdr:to>
      <xdr:col>32</xdr:col>
      <xdr:colOff>114300</xdr:colOff>
      <xdr:row>41</xdr:row>
      <xdr:rowOff>333375</xdr:rowOff>
    </xdr:to>
    <xdr:cxnSp macro="">
      <xdr:nvCxnSpPr>
        <xdr:cNvPr id="30" name="直線コネクタ 21">
          <a:extLst>
            <a:ext uri="{FF2B5EF4-FFF2-40B4-BE49-F238E27FC236}">
              <a16:creationId xmlns:a16="http://schemas.microsoft.com/office/drawing/2014/main" id="{00000000-0008-0000-0100-00001E000000}"/>
            </a:ext>
          </a:extLst>
        </xdr:cNvPr>
        <xdr:cNvCxnSpPr>
          <a:cxnSpLocks noChangeShapeType="1"/>
        </xdr:cNvCxnSpPr>
      </xdr:nvCxnSpPr>
      <xdr:spPr bwMode="auto">
        <a:xfrm>
          <a:off x="1885950" y="9591675"/>
          <a:ext cx="2724150" cy="33337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5</xdr:col>
          <xdr:colOff>0</xdr:colOff>
          <xdr:row>10</xdr:row>
          <xdr:rowOff>19050</xdr:rowOff>
        </xdr:from>
        <xdr:to>
          <xdr:col>7</xdr:col>
          <xdr:colOff>19050</xdr:colOff>
          <xdr:row>10</xdr:row>
          <xdr:rowOff>304800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10</xdr:row>
          <xdr:rowOff>0</xdr:rowOff>
        </xdr:from>
        <xdr:to>
          <xdr:col>21</xdr:col>
          <xdr:colOff>28575</xdr:colOff>
          <xdr:row>10</xdr:row>
          <xdr:rowOff>304800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50986</xdr:colOff>
      <xdr:row>45</xdr:row>
      <xdr:rowOff>17370</xdr:rowOff>
    </xdr:from>
    <xdr:to>
      <xdr:col>5</xdr:col>
      <xdr:colOff>108136</xdr:colOff>
      <xdr:row>45</xdr:row>
      <xdr:rowOff>188820</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279586" y="9770970"/>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50986</xdr:colOff>
      <xdr:row>46</xdr:row>
      <xdr:rowOff>6163</xdr:rowOff>
    </xdr:from>
    <xdr:to>
      <xdr:col>5</xdr:col>
      <xdr:colOff>108136</xdr:colOff>
      <xdr:row>46</xdr:row>
      <xdr:rowOff>177613</xdr:rowOff>
    </xdr:to>
    <xdr:sp macro="" textlink="">
      <xdr:nvSpPr>
        <xdr:cNvPr id="4" name="AutoShape 4">
          <a:extLst>
            <a:ext uri="{FF2B5EF4-FFF2-40B4-BE49-F238E27FC236}">
              <a16:creationId xmlns:a16="http://schemas.microsoft.com/office/drawing/2014/main" id="{00000000-0008-0000-0200-000004000000}"/>
            </a:ext>
          </a:extLst>
        </xdr:cNvPr>
        <xdr:cNvSpPr>
          <a:spLocks noChangeArrowheads="1"/>
        </xdr:cNvSpPr>
      </xdr:nvSpPr>
      <xdr:spPr bwMode="auto">
        <a:xfrm>
          <a:off x="279586" y="9959788"/>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50987</xdr:colOff>
      <xdr:row>43</xdr:row>
      <xdr:rowOff>17369</xdr:rowOff>
    </xdr:from>
    <xdr:to>
      <xdr:col>5</xdr:col>
      <xdr:colOff>108137</xdr:colOff>
      <xdr:row>43</xdr:row>
      <xdr:rowOff>188819</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279587" y="937091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50988</xdr:colOff>
      <xdr:row>44</xdr:row>
      <xdr:rowOff>6164</xdr:rowOff>
    </xdr:from>
    <xdr:to>
      <xdr:col>5</xdr:col>
      <xdr:colOff>108138</xdr:colOff>
      <xdr:row>44</xdr:row>
      <xdr:rowOff>177614</xdr:rowOff>
    </xdr:to>
    <xdr:sp macro="" textlink="">
      <xdr:nvSpPr>
        <xdr:cNvPr id="6" name="AutoShape 3">
          <a:extLst>
            <a:ext uri="{FF2B5EF4-FFF2-40B4-BE49-F238E27FC236}">
              <a16:creationId xmlns:a16="http://schemas.microsoft.com/office/drawing/2014/main" id="{00000000-0008-0000-0200-000006000000}"/>
            </a:ext>
          </a:extLst>
        </xdr:cNvPr>
        <xdr:cNvSpPr>
          <a:spLocks noChangeArrowheads="1"/>
        </xdr:cNvSpPr>
      </xdr:nvSpPr>
      <xdr:spPr bwMode="auto">
        <a:xfrm>
          <a:off x="279588" y="955973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71</xdr:col>
      <xdr:colOff>571500</xdr:colOff>
      <xdr:row>37</xdr:row>
      <xdr:rowOff>78442</xdr:rowOff>
    </xdr:from>
    <xdr:to>
      <xdr:col>77</xdr:col>
      <xdr:colOff>100853</xdr:colOff>
      <xdr:row>41</xdr:row>
      <xdr:rowOff>44823</xdr:rowOff>
    </xdr:to>
    <xdr:sp macro="" textlink="">
      <xdr:nvSpPr>
        <xdr:cNvPr id="7" name="Text Box 6">
          <a:extLst>
            <a:ext uri="{FF2B5EF4-FFF2-40B4-BE49-F238E27FC236}">
              <a16:creationId xmlns:a16="http://schemas.microsoft.com/office/drawing/2014/main" id="{00000000-0008-0000-0200-000007000000}"/>
            </a:ext>
          </a:extLst>
        </xdr:cNvPr>
        <xdr:cNvSpPr txBox="1">
          <a:spLocks noChangeArrowheads="1"/>
        </xdr:cNvSpPr>
      </xdr:nvSpPr>
      <xdr:spPr bwMode="auto">
        <a:xfrm>
          <a:off x="8606118" y="8247530"/>
          <a:ext cx="3630706" cy="77320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defRPr sz="1000"/>
          </a:pPr>
          <a:r>
            <a:rPr lang="ja-JP" altLang="en-US" sz="1600" b="1" i="0" u="none" strike="noStrike" baseline="0">
              <a:solidFill>
                <a:srgbClr val="000000"/>
              </a:solidFill>
              <a:latin typeface="ＭＳ Ｐゴシック"/>
              <a:ea typeface="ＭＳ Ｐゴシック"/>
            </a:rPr>
            <a:t>必ず記入すること</a:t>
          </a:r>
          <a:endParaRPr lang="en-US" altLang="ja-JP" sz="1600" b="1" i="0" u="none" strike="noStrike" baseline="0">
            <a:solidFill>
              <a:srgbClr val="000000"/>
            </a:solidFill>
            <a:latin typeface="ＭＳ Ｐゴシック"/>
            <a:ea typeface="ＭＳ Ｐゴシック"/>
          </a:endParaRPr>
        </a:p>
      </xdr:txBody>
    </xdr:sp>
    <xdr:clientData/>
  </xdr:twoCellAnchor>
  <xdr:twoCellAnchor>
    <xdr:from>
      <xdr:col>71</xdr:col>
      <xdr:colOff>33618</xdr:colOff>
      <xdr:row>38</xdr:row>
      <xdr:rowOff>134471</xdr:rowOff>
    </xdr:from>
    <xdr:to>
      <xdr:col>72</xdr:col>
      <xdr:colOff>56030</xdr:colOff>
      <xdr:row>38</xdr:row>
      <xdr:rowOff>156882</xdr:rowOff>
    </xdr:to>
    <xdr:cxnSp macro="">
      <xdr:nvCxnSpPr>
        <xdr:cNvPr id="9" name="直線矢印コネクタ 8">
          <a:extLst>
            <a:ext uri="{FF2B5EF4-FFF2-40B4-BE49-F238E27FC236}">
              <a16:creationId xmlns:a16="http://schemas.microsoft.com/office/drawing/2014/main" id="{00000000-0008-0000-0200-000009000000}"/>
            </a:ext>
          </a:extLst>
        </xdr:cNvPr>
        <xdr:cNvCxnSpPr/>
      </xdr:nvCxnSpPr>
      <xdr:spPr bwMode="auto">
        <a:xfrm flipH="1" flipV="1">
          <a:off x="8068236" y="8505265"/>
          <a:ext cx="705970" cy="22411"/>
        </a:xfrm>
        <a:prstGeom prst="straightConnector1">
          <a:avLst/>
        </a:pr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802822</xdr:colOff>
      <xdr:row>6</xdr:row>
      <xdr:rowOff>149678</xdr:rowOff>
    </xdr:from>
    <xdr:to>
      <xdr:col>2</xdr:col>
      <xdr:colOff>802823</xdr:colOff>
      <xdr:row>8</xdr:row>
      <xdr:rowOff>0</xdr:rowOff>
    </xdr:to>
    <xdr:cxnSp macro="">
      <xdr:nvCxnSpPr>
        <xdr:cNvPr id="2" name="直線矢印コネクタ 1">
          <a:extLst>
            <a:ext uri="{FF2B5EF4-FFF2-40B4-BE49-F238E27FC236}">
              <a16:creationId xmlns:a16="http://schemas.microsoft.com/office/drawing/2014/main" id="{00000000-0008-0000-0300-000002000000}"/>
            </a:ext>
          </a:extLst>
        </xdr:cNvPr>
        <xdr:cNvCxnSpPr/>
      </xdr:nvCxnSpPr>
      <xdr:spPr>
        <a:xfrm>
          <a:off x="2907847"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1428750</xdr:colOff>
      <xdr:row>6</xdr:row>
      <xdr:rowOff>149680</xdr:rowOff>
    </xdr:from>
    <xdr:to>
      <xdr:col>4</xdr:col>
      <xdr:colOff>789215</xdr:colOff>
      <xdr:row>6</xdr:row>
      <xdr:rowOff>156880</xdr:rowOff>
    </xdr:to>
    <xdr:cxnSp macro="">
      <xdr:nvCxnSpPr>
        <xdr:cNvPr id="3" name="直線コネクタ 2">
          <a:extLst>
            <a:ext uri="{FF2B5EF4-FFF2-40B4-BE49-F238E27FC236}">
              <a16:creationId xmlns:a16="http://schemas.microsoft.com/office/drawing/2014/main" id="{00000000-0008-0000-0300-000003000000}"/>
            </a:ext>
          </a:extLst>
        </xdr:cNvPr>
        <xdr:cNvCxnSpPr/>
      </xdr:nvCxnSpPr>
      <xdr:spPr>
        <a:xfrm flipH="1">
          <a:off x="1857375" y="2492830"/>
          <a:ext cx="4408715" cy="7200"/>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68036</xdr:colOff>
      <xdr:row>5</xdr:row>
      <xdr:rowOff>163285</xdr:rowOff>
    </xdr:from>
    <xdr:to>
      <xdr:col>1</xdr:col>
      <xdr:colOff>1387928</xdr:colOff>
      <xdr:row>7</xdr:row>
      <xdr:rowOff>108856</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68036" y="2115910"/>
          <a:ext cx="1748517" cy="7266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①～③のいずれか１箇所に、各部屋の面積を御記入ください。</a:t>
          </a:r>
        </a:p>
      </xdr:txBody>
    </xdr:sp>
    <xdr:clientData/>
  </xdr:twoCellAnchor>
  <xdr:twoCellAnchor>
    <xdr:from>
      <xdr:col>3</xdr:col>
      <xdr:colOff>762000</xdr:colOff>
      <xdr:row>6</xdr:row>
      <xdr:rowOff>149678</xdr:rowOff>
    </xdr:from>
    <xdr:to>
      <xdr:col>3</xdr:col>
      <xdr:colOff>762001</xdr:colOff>
      <xdr:row>8</xdr:row>
      <xdr:rowOff>0</xdr:rowOff>
    </xdr:to>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a:off x="4552950"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789214</xdr:colOff>
      <xdr:row>6</xdr:row>
      <xdr:rowOff>136071</xdr:rowOff>
    </xdr:from>
    <xdr:to>
      <xdr:col>4</xdr:col>
      <xdr:colOff>795617</xdr:colOff>
      <xdr:row>8</xdr:row>
      <xdr:rowOff>11206</xdr:rowOff>
    </xdr:to>
    <xdr:cxnSp macro="">
      <xdr:nvCxnSpPr>
        <xdr:cNvPr id="6" name="直線矢印コネクタ 5">
          <a:extLst>
            <a:ext uri="{FF2B5EF4-FFF2-40B4-BE49-F238E27FC236}">
              <a16:creationId xmlns:a16="http://schemas.microsoft.com/office/drawing/2014/main" id="{00000000-0008-0000-0300-000006000000}"/>
            </a:ext>
          </a:extLst>
        </xdr:cNvPr>
        <xdr:cNvCxnSpPr/>
      </xdr:nvCxnSpPr>
      <xdr:spPr>
        <a:xfrm>
          <a:off x="6266089" y="2479221"/>
          <a:ext cx="6403" cy="51331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800</xdr:colOff>
      <xdr:row>0</xdr:row>
      <xdr:rowOff>179294</xdr:rowOff>
    </xdr:from>
    <xdr:to>
      <xdr:col>16</xdr:col>
      <xdr:colOff>222596</xdr:colOff>
      <xdr:row>2</xdr:row>
      <xdr:rowOff>124866</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9716300" y="179294"/>
          <a:ext cx="3641271" cy="726622"/>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twoCellAnchor>
    <xdr:from>
      <xdr:col>14</xdr:col>
      <xdr:colOff>204107</xdr:colOff>
      <xdr:row>5</xdr:row>
      <xdr:rowOff>252328</xdr:rowOff>
    </xdr:from>
    <xdr:to>
      <xdr:col>14</xdr:col>
      <xdr:colOff>210510</xdr:colOff>
      <xdr:row>6</xdr:row>
      <xdr:rowOff>373993</xdr:rowOff>
    </xdr:to>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a:off x="12481832" y="2204953"/>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202007</xdr:colOff>
      <xdr:row>5</xdr:row>
      <xdr:rowOff>244371</xdr:rowOff>
    </xdr:from>
    <xdr:to>
      <xdr:col>16</xdr:col>
      <xdr:colOff>243676</xdr:colOff>
      <xdr:row>5</xdr:row>
      <xdr:rowOff>256932</xdr:rowOff>
    </xdr:to>
    <xdr:cxnSp macro="">
      <xdr:nvCxnSpPr>
        <xdr:cNvPr id="9" name="直線コネクタ 8">
          <a:extLst>
            <a:ext uri="{FF2B5EF4-FFF2-40B4-BE49-F238E27FC236}">
              <a16:creationId xmlns:a16="http://schemas.microsoft.com/office/drawing/2014/main" id="{00000000-0008-0000-0300-000009000000}"/>
            </a:ext>
          </a:extLst>
        </xdr:cNvPr>
        <xdr:cNvCxnSpPr/>
      </xdr:nvCxnSpPr>
      <xdr:spPr>
        <a:xfrm flipH="1">
          <a:off x="12479732" y="2196996"/>
          <a:ext cx="898919" cy="12561"/>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307359</xdr:colOff>
      <xdr:row>3</xdr:row>
      <xdr:rowOff>241727</xdr:rowOff>
    </xdr:from>
    <xdr:to>
      <xdr:col>13</xdr:col>
      <xdr:colOff>348180</xdr:colOff>
      <xdr:row>5</xdr:row>
      <xdr:rowOff>156883</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10451484" y="1413302"/>
          <a:ext cx="1745796" cy="69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「③共有部分」の按分に使用する定員数を、部屋ごとに御記入ください。</a:t>
          </a:r>
        </a:p>
      </xdr:txBody>
    </xdr:sp>
    <xdr:clientData/>
  </xdr:twoCellAnchor>
  <xdr:twoCellAnchor>
    <xdr:from>
      <xdr:col>14</xdr:col>
      <xdr:colOff>22412</xdr:colOff>
      <xdr:row>4</xdr:row>
      <xdr:rowOff>33615</xdr:rowOff>
    </xdr:from>
    <xdr:to>
      <xdr:col>15</xdr:col>
      <xdr:colOff>108857</xdr:colOff>
      <xdr:row>5</xdr:row>
      <xdr:rowOff>249729</xdr:rowOff>
    </xdr:to>
    <xdr:cxnSp macro="">
      <xdr:nvCxnSpPr>
        <xdr:cNvPr id="11" name="直線コネクタ 10">
          <a:extLst>
            <a:ext uri="{FF2B5EF4-FFF2-40B4-BE49-F238E27FC236}">
              <a16:creationId xmlns:a16="http://schemas.microsoft.com/office/drawing/2014/main" id="{00000000-0008-0000-0300-00000B000000}"/>
            </a:ext>
          </a:extLst>
        </xdr:cNvPr>
        <xdr:cNvCxnSpPr/>
      </xdr:nvCxnSpPr>
      <xdr:spPr>
        <a:xfrm>
          <a:off x="12300137" y="1595715"/>
          <a:ext cx="515070" cy="606639"/>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15</xdr:col>
      <xdr:colOff>201706</xdr:colOff>
      <xdr:row>5</xdr:row>
      <xdr:rowOff>260656</xdr:rowOff>
    </xdr:from>
    <xdr:to>
      <xdr:col>15</xdr:col>
      <xdr:colOff>208109</xdr:colOff>
      <xdr:row>6</xdr:row>
      <xdr:rowOff>382321</xdr:rowOff>
    </xdr:to>
    <xdr:cxnSp macro="">
      <xdr:nvCxnSpPr>
        <xdr:cNvPr id="12" name="直線矢印コネクタ 11">
          <a:extLst>
            <a:ext uri="{FF2B5EF4-FFF2-40B4-BE49-F238E27FC236}">
              <a16:creationId xmlns:a16="http://schemas.microsoft.com/office/drawing/2014/main" id="{00000000-0008-0000-0300-00000C000000}"/>
            </a:ext>
          </a:extLst>
        </xdr:cNvPr>
        <xdr:cNvCxnSpPr/>
      </xdr:nvCxnSpPr>
      <xdr:spPr>
        <a:xfrm>
          <a:off x="12908056" y="2213281"/>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235324</xdr:colOff>
      <xdr:row>5</xdr:row>
      <xdr:rowOff>257734</xdr:rowOff>
    </xdr:from>
    <xdr:to>
      <xdr:col>16</xdr:col>
      <xdr:colOff>241727</xdr:colOff>
      <xdr:row>6</xdr:row>
      <xdr:rowOff>379399</xdr:rowOff>
    </xdr:to>
    <xdr:cxnSp macro="">
      <xdr:nvCxnSpPr>
        <xdr:cNvPr id="13" name="直線矢印コネクタ 12">
          <a:extLst>
            <a:ext uri="{FF2B5EF4-FFF2-40B4-BE49-F238E27FC236}">
              <a16:creationId xmlns:a16="http://schemas.microsoft.com/office/drawing/2014/main" id="{00000000-0008-0000-0300-00000D000000}"/>
            </a:ext>
          </a:extLst>
        </xdr:cNvPr>
        <xdr:cNvCxnSpPr/>
      </xdr:nvCxnSpPr>
      <xdr:spPr>
        <a:xfrm>
          <a:off x="13370299" y="2210359"/>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802822</xdr:colOff>
      <xdr:row>6</xdr:row>
      <xdr:rowOff>149678</xdr:rowOff>
    </xdr:from>
    <xdr:to>
      <xdr:col>2</xdr:col>
      <xdr:colOff>802823</xdr:colOff>
      <xdr:row>8</xdr:row>
      <xdr:rowOff>0</xdr:rowOff>
    </xdr:to>
    <xdr:cxnSp macro="">
      <xdr:nvCxnSpPr>
        <xdr:cNvPr id="2" name="直線矢印コネクタ 1">
          <a:extLst>
            <a:ext uri="{FF2B5EF4-FFF2-40B4-BE49-F238E27FC236}">
              <a16:creationId xmlns:a16="http://schemas.microsoft.com/office/drawing/2014/main" id="{00000000-0008-0000-0400-000002000000}"/>
            </a:ext>
          </a:extLst>
        </xdr:cNvPr>
        <xdr:cNvCxnSpPr/>
      </xdr:nvCxnSpPr>
      <xdr:spPr>
        <a:xfrm>
          <a:off x="2907847"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1428750</xdr:colOff>
      <xdr:row>6</xdr:row>
      <xdr:rowOff>149680</xdr:rowOff>
    </xdr:from>
    <xdr:to>
      <xdr:col>4</xdr:col>
      <xdr:colOff>789215</xdr:colOff>
      <xdr:row>6</xdr:row>
      <xdr:rowOff>156880</xdr:rowOff>
    </xdr:to>
    <xdr:cxnSp macro="">
      <xdr:nvCxnSpPr>
        <xdr:cNvPr id="3" name="直線コネクタ 2">
          <a:extLst>
            <a:ext uri="{FF2B5EF4-FFF2-40B4-BE49-F238E27FC236}">
              <a16:creationId xmlns:a16="http://schemas.microsoft.com/office/drawing/2014/main" id="{00000000-0008-0000-0400-000003000000}"/>
            </a:ext>
          </a:extLst>
        </xdr:cNvPr>
        <xdr:cNvCxnSpPr/>
      </xdr:nvCxnSpPr>
      <xdr:spPr>
        <a:xfrm flipH="1">
          <a:off x="1857375" y="2492830"/>
          <a:ext cx="4408715" cy="7200"/>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68036</xdr:colOff>
      <xdr:row>5</xdr:row>
      <xdr:rowOff>163285</xdr:rowOff>
    </xdr:from>
    <xdr:to>
      <xdr:col>1</xdr:col>
      <xdr:colOff>1387928</xdr:colOff>
      <xdr:row>7</xdr:row>
      <xdr:rowOff>108856</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68036" y="2115910"/>
          <a:ext cx="1748517" cy="7266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①～③のいずれか１箇所に、各部屋の面積を御記入ください。</a:t>
          </a:r>
        </a:p>
      </xdr:txBody>
    </xdr:sp>
    <xdr:clientData/>
  </xdr:twoCellAnchor>
  <xdr:twoCellAnchor>
    <xdr:from>
      <xdr:col>3</xdr:col>
      <xdr:colOff>762000</xdr:colOff>
      <xdr:row>6</xdr:row>
      <xdr:rowOff>149678</xdr:rowOff>
    </xdr:from>
    <xdr:to>
      <xdr:col>3</xdr:col>
      <xdr:colOff>762001</xdr:colOff>
      <xdr:row>8</xdr:row>
      <xdr:rowOff>0</xdr:rowOff>
    </xdr:to>
    <xdr:cxnSp macro="">
      <xdr:nvCxnSpPr>
        <xdr:cNvPr id="5" name="直線矢印コネクタ 4">
          <a:extLst>
            <a:ext uri="{FF2B5EF4-FFF2-40B4-BE49-F238E27FC236}">
              <a16:creationId xmlns:a16="http://schemas.microsoft.com/office/drawing/2014/main" id="{00000000-0008-0000-0400-000005000000}"/>
            </a:ext>
          </a:extLst>
        </xdr:cNvPr>
        <xdr:cNvCxnSpPr/>
      </xdr:nvCxnSpPr>
      <xdr:spPr>
        <a:xfrm>
          <a:off x="4552950"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789214</xdr:colOff>
      <xdr:row>6</xdr:row>
      <xdr:rowOff>136071</xdr:rowOff>
    </xdr:from>
    <xdr:to>
      <xdr:col>4</xdr:col>
      <xdr:colOff>795617</xdr:colOff>
      <xdr:row>8</xdr:row>
      <xdr:rowOff>11206</xdr:rowOff>
    </xdr:to>
    <xdr:cxnSp macro="">
      <xdr:nvCxnSpPr>
        <xdr:cNvPr id="6" name="直線矢印コネクタ 5">
          <a:extLst>
            <a:ext uri="{FF2B5EF4-FFF2-40B4-BE49-F238E27FC236}">
              <a16:creationId xmlns:a16="http://schemas.microsoft.com/office/drawing/2014/main" id="{00000000-0008-0000-0400-000006000000}"/>
            </a:ext>
          </a:extLst>
        </xdr:cNvPr>
        <xdr:cNvCxnSpPr/>
      </xdr:nvCxnSpPr>
      <xdr:spPr>
        <a:xfrm>
          <a:off x="6266089" y="2479221"/>
          <a:ext cx="6403" cy="51331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27214</xdr:colOff>
      <xdr:row>0</xdr:row>
      <xdr:rowOff>163285</xdr:rowOff>
    </xdr:from>
    <xdr:to>
      <xdr:col>16</xdr:col>
      <xdr:colOff>221796</xdr:colOff>
      <xdr:row>2</xdr:row>
      <xdr:rowOff>108857</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9742714" y="163285"/>
          <a:ext cx="3614057" cy="726622"/>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twoCellAnchor>
    <xdr:from>
      <xdr:col>14</xdr:col>
      <xdr:colOff>204107</xdr:colOff>
      <xdr:row>5</xdr:row>
      <xdr:rowOff>252328</xdr:rowOff>
    </xdr:from>
    <xdr:to>
      <xdr:col>14</xdr:col>
      <xdr:colOff>210510</xdr:colOff>
      <xdr:row>6</xdr:row>
      <xdr:rowOff>373993</xdr:rowOff>
    </xdr:to>
    <xdr:cxnSp macro="">
      <xdr:nvCxnSpPr>
        <xdr:cNvPr id="8" name="直線矢印コネクタ 7">
          <a:extLst>
            <a:ext uri="{FF2B5EF4-FFF2-40B4-BE49-F238E27FC236}">
              <a16:creationId xmlns:a16="http://schemas.microsoft.com/office/drawing/2014/main" id="{00000000-0008-0000-0400-000008000000}"/>
            </a:ext>
          </a:extLst>
        </xdr:cNvPr>
        <xdr:cNvCxnSpPr/>
      </xdr:nvCxnSpPr>
      <xdr:spPr>
        <a:xfrm>
          <a:off x="12481832" y="2204953"/>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202007</xdr:colOff>
      <xdr:row>5</xdr:row>
      <xdr:rowOff>244371</xdr:rowOff>
    </xdr:from>
    <xdr:to>
      <xdr:col>16</xdr:col>
      <xdr:colOff>243676</xdr:colOff>
      <xdr:row>5</xdr:row>
      <xdr:rowOff>256932</xdr:rowOff>
    </xdr:to>
    <xdr:cxnSp macro="">
      <xdr:nvCxnSpPr>
        <xdr:cNvPr id="9" name="直線コネクタ 8">
          <a:extLst>
            <a:ext uri="{FF2B5EF4-FFF2-40B4-BE49-F238E27FC236}">
              <a16:creationId xmlns:a16="http://schemas.microsoft.com/office/drawing/2014/main" id="{00000000-0008-0000-0400-000009000000}"/>
            </a:ext>
          </a:extLst>
        </xdr:cNvPr>
        <xdr:cNvCxnSpPr/>
      </xdr:nvCxnSpPr>
      <xdr:spPr>
        <a:xfrm flipH="1">
          <a:off x="12479732" y="2196996"/>
          <a:ext cx="898919" cy="12561"/>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22412</xdr:colOff>
      <xdr:row>4</xdr:row>
      <xdr:rowOff>33615</xdr:rowOff>
    </xdr:from>
    <xdr:to>
      <xdr:col>15</xdr:col>
      <xdr:colOff>108857</xdr:colOff>
      <xdr:row>5</xdr:row>
      <xdr:rowOff>249729</xdr:rowOff>
    </xdr:to>
    <xdr:cxnSp macro="">
      <xdr:nvCxnSpPr>
        <xdr:cNvPr id="10" name="直線コネクタ 9">
          <a:extLst>
            <a:ext uri="{FF2B5EF4-FFF2-40B4-BE49-F238E27FC236}">
              <a16:creationId xmlns:a16="http://schemas.microsoft.com/office/drawing/2014/main" id="{00000000-0008-0000-0400-00000A000000}"/>
            </a:ext>
          </a:extLst>
        </xdr:cNvPr>
        <xdr:cNvCxnSpPr/>
      </xdr:nvCxnSpPr>
      <xdr:spPr>
        <a:xfrm>
          <a:off x="12300137" y="1595715"/>
          <a:ext cx="515070" cy="606639"/>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15</xdr:col>
      <xdr:colOff>201706</xdr:colOff>
      <xdr:row>5</xdr:row>
      <xdr:rowOff>260656</xdr:rowOff>
    </xdr:from>
    <xdr:to>
      <xdr:col>15</xdr:col>
      <xdr:colOff>208109</xdr:colOff>
      <xdr:row>6</xdr:row>
      <xdr:rowOff>382321</xdr:rowOff>
    </xdr:to>
    <xdr:cxnSp macro="">
      <xdr:nvCxnSpPr>
        <xdr:cNvPr id="11" name="直線矢印コネクタ 10">
          <a:extLst>
            <a:ext uri="{FF2B5EF4-FFF2-40B4-BE49-F238E27FC236}">
              <a16:creationId xmlns:a16="http://schemas.microsoft.com/office/drawing/2014/main" id="{00000000-0008-0000-0400-00000B000000}"/>
            </a:ext>
          </a:extLst>
        </xdr:cNvPr>
        <xdr:cNvCxnSpPr/>
      </xdr:nvCxnSpPr>
      <xdr:spPr>
        <a:xfrm>
          <a:off x="12908056" y="2213281"/>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235324</xdr:colOff>
      <xdr:row>5</xdr:row>
      <xdr:rowOff>257734</xdr:rowOff>
    </xdr:from>
    <xdr:to>
      <xdr:col>16</xdr:col>
      <xdr:colOff>241727</xdr:colOff>
      <xdr:row>6</xdr:row>
      <xdr:rowOff>379399</xdr:rowOff>
    </xdr:to>
    <xdr:cxnSp macro="">
      <xdr:nvCxnSpPr>
        <xdr:cNvPr id="12" name="直線矢印コネクタ 11">
          <a:extLst>
            <a:ext uri="{FF2B5EF4-FFF2-40B4-BE49-F238E27FC236}">
              <a16:creationId xmlns:a16="http://schemas.microsoft.com/office/drawing/2014/main" id="{00000000-0008-0000-0400-00000C000000}"/>
            </a:ext>
          </a:extLst>
        </xdr:cNvPr>
        <xdr:cNvCxnSpPr/>
      </xdr:nvCxnSpPr>
      <xdr:spPr>
        <a:xfrm>
          <a:off x="13370299" y="2210359"/>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312965</xdr:colOff>
      <xdr:row>3</xdr:row>
      <xdr:rowOff>231322</xdr:rowOff>
    </xdr:from>
    <xdr:to>
      <xdr:col>13</xdr:col>
      <xdr:colOff>353786</xdr:colOff>
      <xdr:row>5</xdr:row>
      <xdr:rowOff>146478</xdr:rowOff>
    </xdr:to>
    <xdr:sp macro="" textlink="">
      <xdr:nvSpPr>
        <xdr:cNvPr id="13" name="テキスト ボックス 12">
          <a:extLst>
            <a:ext uri="{FF2B5EF4-FFF2-40B4-BE49-F238E27FC236}">
              <a16:creationId xmlns:a16="http://schemas.microsoft.com/office/drawing/2014/main" id="{00000000-0008-0000-0400-00000D000000}"/>
            </a:ext>
          </a:extLst>
        </xdr:cNvPr>
        <xdr:cNvSpPr txBox="1"/>
      </xdr:nvSpPr>
      <xdr:spPr>
        <a:xfrm>
          <a:off x="10457090" y="1402897"/>
          <a:ext cx="1745796" cy="69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「③共有部分」の按分に使用する定員数を、部屋ごとに御記入ください。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802822</xdr:colOff>
      <xdr:row>6</xdr:row>
      <xdr:rowOff>149678</xdr:rowOff>
    </xdr:from>
    <xdr:to>
      <xdr:col>2</xdr:col>
      <xdr:colOff>802823</xdr:colOff>
      <xdr:row>8</xdr:row>
      <xdr:rowOff>0</xdr:rowOff>
    </xdr:to>
    <xdr:cxnSp macro="">
      <xdr:nvCxnSpPr>
        <xdr:cNvPr id="2" name="直線矢印コネクタ 1">
          <a:extLst>
            <a:ext uri="{FF2B5EF4-FFF2-40B4-BE49-F238E27FC236}">
              <a16:creationId xmlns:a16="http://schemas.microsoft.com/office/drawing/2014/main" id="{00000000-0008-0000-0500-000002000000}"/>
            </a:ext>
          </a:extLst>
        </xdr:cNvPr>
        <xdr:cNvCxnSpPr/>
      </xdr:nvCxnSpPr>
      <xdr:spPr>
        <a:xfrm>
          <a:off x="2907847"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1428750</xdr:colOff>
      <xdr:row>6</xdr:row>
      <xdr:rowOff>149680</xdr:rowOff>
    </xdr:from>
    <xdr:to>
      <xdr:col>4</xdr:col>
      <xdr:colOff>789215</xdr:colOff>
      <xdr:row>6</xdr:row>
      <xdr:rowOff>156880</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flipH="1">
          <a:off x="1857375" y="2492830"/>
          <a:ext cx="4408715" cy="7200"/>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68036</xdr:colOff>
      <xdr:row>5</xdr:row>
      <xdr:rowOff>163285</xdr:rowOff>
    </xdr:from>
    <xdr:to>
      <xdr:col>1</xdr:col>
      <xdr:colOff>1387928</xdr:colOff>
      <xdr:row>7</xdr:row>
      <xdr:rowOff>108856</xdr:rowOff>
    </xdr:to>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68036" y="2115910"/>
          <a:ext cx="1748517" cy="7266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①～③のいずれか１箇所に、各部屋の面積を御記入ください。</a:t>
          </a:r>
        </a:p>
      </xdr:txBody>
    </xdr:sp>
    <xdr:clientData/>
  </xdr:twoCellAnchor>
  <xdr:twoCellAnchor>
    <xdr:from>
      <xdr:col>3</xdr:col>
      <xdr:colOff>762000</xdr:colOff>
      <xdr:row>6</xdr:row>
      <xdr:rowOff>149678</xdr:rowOff>
    </xdr:from>
    <xdr:to>
      <xdr:col>3</xdr:col>
      <xdr:colOff>762001</xdr:colOff>
      <xdr:row>8</xdr:row>
      <xdr:rowOff>0</xdr:rowOff>
    </xdr:to>
    <xdr:cxnSp macro="">
      <xdr:nvCxnSpPr>
        <xdr:cNvPr id="5" name="直線矢印コネクタ 4">
          <a:extLst>
            <a:ext uri="{FF2B5EF4-FFF2-40B4-BE49-F238E27FC236}">
              <a16:creationId xmlns:a16="http://schemas.microsoft.com/office/drawing/2014/main" id="{00000000-0008-0000-0500-000005000000}"/>
            </a:ext>
          </a:extLst>
        </xdr:cNvPr>
        <xdr:cNvCxnSpPr/>
      </xdr:nvCxnSpPr>
      <xdr:spPr>
        <a:xfrm>
          <a:off x="4552950"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789214</xdr:colOff>
      <xdr:row>6</xdr:row>
      <xdr:rowOff>136071</xdr:rowOff>
    </xdr:from>
    <xdr:to>
      <xdr:col>4</xdr:col>
      <xdr:colOff>795617</xdr:colOff>
      <xdr:row>8</xdr:row>
      <xdr:rowOff>11206</xdr:rowOff>
    </xdr:to>
    <xdr:cxnSp macro="">
      <xdr:nvCxnSpPr>
        <xdr:cNvPr id="6" name="直線矢印コネクタ 5">
          <a:extLst>
            <a:ext uri="{FF2B5EF4-FFF2-40B4-BE49-F238E27FC236}">
              <a16:creationId xmlns:a16="http://schemas.microsoft.com/office/drawing/2014/main" id="{00000000-0008-0000-0500-000006000000}"/>
            </a:ext>
          </a:extLst>
        </xdr:cNvPr>
        <xdr:cNvCxnSpPr/>
      </xdr:nvCxnSpPr>
      <xdr:spPr>
        <a:xfrm>
          <a:off x="6266089" y="2479221"/>
          <a:ext cx="6403" cy="51331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27214</xdr:colOff>
      <xdr:row>0</xdr:row>
      <xdr:rowOff>163285</xdr:rowOff>
    </xdr:from>
    <xdr:to>
      <xdr:col>16</xdr:col>
      <xdr:colOff>221796</xdr:colOff>
      <xdr:row>2</xdr:row>
      <xdr:rowOff>108857</xdr:rowOff>
    </xdr:to>
    <xdr:sp macro="" textlink="">
      <xdr:nvSpPr>
        <xdr:cNvPr id="7" name="テキスト ボックス 6">
          <a:extLst>
            <a:ext uri="{FF2B5EF4-FFF2-40B4-BE49-F238E27FC236}">
              <a16:creationId xmlns:a16="http://schemas.microsoft.com/office/drawing/2014/main" id="{00000000-0008-0000-0500-000007000000}"/>
            </a:ext>
          </a:extLst>
        </xdr:cNvPr>
        <xdr:cNvSpPr txBox="1"/>
      </xdr:nvSpPr>
      <xdr:spPr>
        <a:xfrm>
          <a:off x="9742714" y="163285"/>
          <a:ext cx="3614057" cy="726622"/>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twoCellAnchor>
    <xdr:from>
      <xdr:col>14</xdr:col>
      <xdr:colOff>204107</xdr:colOff>
      <xdr:row>5</xdr:row>
      <xdr:rowOff>252328</xdr:rowOff>
    </xdr:from>
    <xdr:to>
      <xdr:col>14</xdr:col>
      <xdr:colOff>210510</xdr:colOff>
      <xdr:row>6</xdr:row>
      <xdr:rowOff>373993</xdr:rowOff>
    </xdr:to>
    <xdr:cxnSp macro="">
      <xdr:nvCxnSpPr>
        <xdr:cNvPr id="8" name="直線矢印コネクタ 7">
          <a:extLst>
            <a:ext uri="{FF2B5EF4-FFF2-40B4-BE49-F238E27FC236}">
              <a16:creationId xmlns:a16="http://schemas.microsoft.com/office/drawing/2014/main" id="{00000000-0008-0000-0500-000008000000}"/>
            </a:ext>
          </a:extLst>
        </xdr:cNvPr>
        <xdr:cNvCxnSpPr/>
      </xdr:nvCxnSpPr>
      <xdr:spPr>
        <a:xfrm>
          <a:off x="12481832" y="2204953"/>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202007</xdr:colOff>
      <xdr:row>5</xdr:row>
      <xdr:rowOff>244371</xdr:rowOff>
    </xdr:from>
    <xdr:to>
      <xdr:col>16</xdr:col>
      <xdr:colOff>243676</xdr:colOff>
      <xdr:row>5</xdr:row>
      <xdr:rowOff>256932</xdr:rowOff>
    </xdr:to>
    <xdr:cxnSp macro="">
      <xdr:nvCxnSpPr>
        <xdr:cNvPr id="9" name="直線コネクタ 8">
          <a:extLst>
            <a:ext uri="{FF2B5EF4-FFF2-40B4-BE49-F238E27FC236}">
              <a16:creationId xmlns:a16="http://schemas.microsoft.com/office/drawing/2014/main" id="{00000000-0008-0000-0500-000009000000}"/>
            </a:ext>
          </a:extLst>
        </xdr:cNvPr>
        <xdr:cNvCxnSpPr/>
      </xdr:nvCxnSpPr>
      <xdr:spPr>
        <a:xfrm flipH="1">
          <a:off x="12479732" y="2196996"/>
          <a:ext cx="898919" cy="12561"/>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22412</xdr:colOff>
      <xdr:row>4</xdr:row>
      <xdr:rowOff>33615</xdr:rowOff>
    </xdr:from>
    <xdr:to>
      <xdr:col>15</xdr:col>
      <xdr:colOff>108857</xdr:colOff>
      <xdr:row>5</xdr:row>
      <xdr:rowOff>249729</xdr:rowOff>
    </xdr:to>
    <xdr:cxnSp macro="">
      <xdr:nvCxnSpPr>
        <xdr:cNvPr id="10" name="直線コネクタ 9">
          <a:extLst>
            <a:ext uri="{FF2B5EF4-FFF2-40B4-BE49-F238E27FC236}">
              <a16:creationId xmlns:a16="http://schemas.microsoft.com/office/drawing/2014/main" id="{00000000-0008-0000-0500-00000A000000}"/>
            </a:ext>
          </a:extLst>
        </xdr:cNvPr>
        <xdr:cNvCxnSpPr/>
      </xdr:nvCxnSpPr>
      <xdr:spPr>
        <a:xfrm>
          <a:off x="12300137" y="1595715"/>
          <a:ext cx="515070" cy="606639"/>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15</xdr:col>
      <xdr:colOff>201706</xdr:colOff>
      <xdr:row>5</xdr:row>
      <xdr:rowOff>260656</xdr:rowOff>
    </xdr:from>
    <xdr:to>
      <xdr:col>15</xdr:col>
      <xdr:colOff>208109</xdr:colOff>
      <xdr:row>6</xdr:row>
      <xdr:rowOff>382321</xdr:rowOff>
    </xdr:to>
    <xdr:cxnSp macro="">
      <xdr:nvCxnSpPr>
        <xdr:cNvPr id="11" name="直線矢印コネクタ 10">
          <a:extLst>
            <a:ext uri="{FF2B5EF4-FFF2-40B4-BE49-F238E27FC236}">
              <a16:creationId xmlns:a16="http://schemas.microsoft.com/office/drawing/2014/main" id="{00000000-0008-0000-0500-00000B000000}"/>
            </a:ext>
          </a:extLst>
        </xdr:cNvPr>
        <xdr:cNvCxnSpPr/>
      </xdr:nvCxnSpPr>
      <xdr:spPr>
        <a:xfrm>
          <a:off x="12908056" y="2213281"/>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235324</xdr:colOff>
      <xdr:row>5</xdr:row>
      <xdr:rowOff>257734</xdr:rowOff>
    </xdr:from>
    <xdr:to>
      <xdr:col>16</xdr:col>
      <xdr:colOff>241727</xdr:colOff>
      <xdr:row>6</xdr:row>
      <xdr:rowOff>379399</xdr:rowOff>
    </xdr:to>
    <xdr:cxnSp macro="">
      <xdr:nvCxnSpPr>
        <xdr:cNvPr id="12" name="直線矢印コネクタ 11">
          <a:extLst>
            <a:ext uri="{FF2B5EF4-FFF2-40B4-BE49-F238E27FC236}">
              <a16:creationId xmlns:a16="http://schemas.microsoft.com/office/drawing/2014/main" id="{00000000-0008-0000-0500-00000C000000}"/>
            </a:ext>
          </a:extLst>
        </xdr:cNvPr>
        <xdr:cNvCxnSpPr/>
      </xdr:nvCxnSpPr>
      <xdr:spPr>
        <a:xfrm>
          <a:off x="13370299" y="2210359"/>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312965</xdr:colOff>
      <xdr:row>3</xdr:row>
      <xdr:rowOff>231322</xdr:rowOff>
    </xdr:from>
    <xdr:to>
      <xdr:col>13</xdr:col>
      <xdr:colOff>353786</xdr:colOff>
      <xdr:row>5</xdr:row>
      <xdr:rowOff>146478</xdr:rowOff>
    </xdr:to>
    <xdr:sp macro="" textlink="">
      <xdr:nvSpPr>
        <xdr:cNvPr id="13" name="テキスト ボックス 12">
          <a:extLst>
            <a:ext uri="{FF2B5EF4-FFF2-40B4-BE49-F238E27FC236}">
              <a16:creationId xmlns:a16="http://schemas.microsoft.com/office/drawing/2014/main" id="{00000000-0008-0000-0500-00000D000000}"/>
            </a:ext>
          </a:extLst>
        </xdr:cNvPr>
        <xdr:cNvSpPr txBox="1"/>
      </xdr:nvSpPr>
      <xdr:spPr>
        <a:xfrm>
          <a:off x="10457090" y="1402897"/>
          <a:ext cx="1745796" cy="69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「③共有部分」の按分に使用する定員数を、部屋ごとに御記入ください。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69273</xdr:colOff>
      <xdr:row>1</xdr:row>
      <xdr:rowOff>242451</xdr:rowOff>
    </xdr:from>
    <xdr:to>
      <xdr:col>6</xdr:col>
      <xdr:colOff>1973036</xdr:colOff>
      <xdr:row>3</xdr:row>
      <xdr:rowOff>24737</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831273" y="747276"/>
          <a:ext cx="3437288" cy="668111"/>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8</xdr:row>
      <xdr:rowOff>133350</xdr:rowOff>
    </xdr:from>
    <xdr:to>
      <xdr:col>140</xdr:col>
      <xdr:colOff>38100</xdr:colOff>
      <xdr:row>18</xdr:row>
      <xdr:rowOff>57150</xdr:rowOff>
    </xdr:to>
    <xdr:sp macro="" textlink="">
      <xdr:nvSpPr>
        <xdr:cNvPr id="16385" name="AutoShape 1">
          <a:extLst>
            <a:ext uri="{FF2B5EF4-FFF2-40B4-BE49-F238E27FC236}">
              <a16:creationId xmlns:a16="http://schemas.microsoft.com/office/drawing/2014/main" id="{00000000-0008-0000-0700-000001400000}"/>
            </a:ext>
          </a:extLst>
        </xdr:cNvPr>
        <xdr:cNvSpPr>
          <a:spLocks noChangeArrowheads="1"/>
        </xdr:cNvSpPr>
      </xdr:nvSpPr>
      <xdr:spPr bwMode="auto">
        <a:xfrm>
          <a:off x="200025" y="1685925"/>
          <a:ext cx="6505575" cy="1638300"/>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16559</xdr:colOff>
      <xdr:row>101</xdr:row>
      <xdr:rowOff>24850</xdr:rowOff>
    </xdr:from>
    <xdr:to>
      <xdr:col>140</xdr:col>
      <xdr:colOff>45134</xdr:colOff>
      <xdr:row>106</xdr:row>
      <xdr:rowOff>82828</xdr:rowOff>
    </xdr:to>
    <xdr:sp macro="" textlink="">
      <xdr:nvSpPr>
        <xdr:cNvPr id="3" name="AutoShape 1">
          <a:extLst>
            <a:ext uri="{FF2B5EF4-FFF2-40B4-BE49-F238E27FC236}">
              <a16:creationId xmlns:a16="http://schemas.microsoft.com/office/drawing/2014/main" id="{00000000-0008-0000-0700-000003000000}"/>
            </a:ext>
          </a:extLst>
        </xdr:cNvPr>
        <xdr:cNvSpPr>
          <a:spLocks noChangeArrowheads="1"/>
        </xdr:cNvSpPr>
      </xdr:nvSpPr>
      <xdr:spPr bwMode="auto">
        <a:xfrm>
          <a:off x="215342" y="10079937"/>
          <a:ext cx="6787183" cy="927652"/>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180975</xdr:colOff>
      <xdr:row>8</xdr:row>
      <xdr:rowOff>0</xdr:rowOff>
    </xdr:from>
    <xdr:to>
      <xdr:col>2</xdr:col>
      <xdr:colOff>666750</xdr:colOff>
      <xdr:row>9</xdr:row>
      <xdr:rowOff>66675</xdr:rowOff>
    </xdr:to>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485775" y="1552575"/>
          <a:ext cx="91440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建物の名称</a:t>
          </a:r>
        </a:p>
      </xdr:txBody>
    </xdr:sp>
    <xdr:clientData/>
  </xdr:twoCellAnchor>
  <xdr:twoCellAnchor>
    <xdr:from>
      <xdr:col>2</xdr:col>
      <xdr:colOff>666750</xdr:colOff>
      <xdr:row>8</xdr:row>
      <xdr:rowOff>0</xdr:rowOff>
    </xdr:from>
    <xdr:to>
      <xdr:col>5</xdr:col>
      <xdr:colOff>247650</xdr:colOff>
      <xdr:row>9</xdr:row>
      <xdr:rowOff>66675</xdr:rowOff>
    </xdr:to>
    <xdr:sp macro="" textlink="">
      <xdr:nvSpPr>
        <xdr:cNvPr id="17412" name="Text Box 4">
          <a:extLst>
            <a:ext uri="{FF2B5EF4-FFF2-40B4-BE49-F238E27FC236}">
              <a16:creationId xmlns:a16="http://schemas.microsoft.com/office/drawing/2014/main" id="{00000000-0008-0000-0800-000004440000}"/>
            </a:ext>
          </a:extLst>
        </xdr:cNvPr>
        <xdr:cNvSpPr txBox="1">
          <a:spLocks noChangeArrowheads="1"/>
        </xdr:cNvSpPr>
      </xdr:nvSpPr>
      <xdr:spPr bwMode="auto">
        <a:xfrm>
          <a:off x="140017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247650</xdr:colOff>
      <xdr:row>8</xdr:row>
      <xdr:rowOff>0</xdr:rowOff>
    </xdr:from>
    <xdr:to>
      <xdr:col>8</xdr:col>
      <xdr:colOff>314325</xdr:colOff>
      <xdr:row>9</xdr:row>
      <xdr:rowOff>66675</xdr:rowOff>
    </xdr:to>
    <xdr:sp macro="" textlink="">
      <xdr:nvSpPr>
        <xdr:cNvPr id="17413" name="Text Box 5">
          <a:extLst>
            <a:ext uri="{FF2B5EF4-FFF2-40B4-BE49-F238E27FC236}">
              <a16:creationId xmlns:a16="http://schemas.microsoft.com/office/drawing/2014/main" id="{00000000-0008-0000-0800-000005440000}"/>
            </a:ext>
          </a:extLst>
        </xdr:cNvPr>
        <xdr:cNvSpPr txBox="1">
          <a:spLocks noChangeArrowheads="1"/>
        </xdr:cNvSpPr>
      </xdr:nvSpPr>
      <xdr:spPr bwMode="auto">
        <a:xfrm>
          <a:off x="340042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　　　　階建　　　　　　階部分</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180975</xdr:colOff>
      <xdr:row>8</xdr:row>
      <xdr:rowOff>0</xdr:rowOff>
    </xdr:from>
    <xdr:to>
      <xdr:col>2</xdr:col>
      <xdr:colOff>666750</xdr:colOff>
      <xdr:row>9</xdr:row>
      <xdr:rowOff>66675</xdr:rowOff>
    </xdr:to>
    <xdr:sp macro="" textlink="">
      <xdr:nvSpPr>
        <xdr:cNvPr id="18436" name="Text Box 4">
          <a:extLst>
            <a:ext uri="{FF2B5EF4-FFF2-40B4-BE49-F238E27FC236}">
              <a16:creationId xmlns:a16="http://schemas.microsoft.com/office/drawing/2014/main" id="{00000000-0008-0000-0900-000004480000}"/>
            </a:ext>
          </a:extLst>
        </xdr:cNvPr>
        <xdr:cNvSpPr txBox="1">
          <a:spLocks noChangeArrowheads="1"/>
        </xdr:cNvSpPr>
      </xdr:nvSpPr>
      <xdr:spPr bwMode="auto">
        <a:xfrm>
          <a:off x="485775" y="1552575"/>
          <a:ext cx="91440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建物の名称</a:t>
          </a:r>
        </a:p>
      </xdr:txBody>
    </xdr:sp>
    <xdr:clientData/>
  </xdr:twoCellAnchor>
  <xdr:twoCellAnchor>
    <xdr:from>
      <xdr:col>2</xdr:col>
      <xdr:colOff>666750</xdr:colOff>
      <xdr:row>8</xdr:row>
      <xdr:rowOff>0</xdr:rowOff>
    </xdr:from>
    <xdr:to>
      <xdr:col>5</xdr:col>
      <xdr:colOff>247650</xdr:colOff>
      <xdr:row>9</xdr:row>
      <xdr:rowOff>66675</xdr:rowOff>
    </xdr:to>
    <xdr:sp macro="" textlink="">
      <xdr:nvSpPr>
        <xdr:cNvPr id="18437" name="Text Box 5">
          <a:extLst>
            <a:ext uri="{FF2B5EF4-FFF2-40B4-BE49-F238E27FC236}">
              <a16:creationId xmlns:a16="http://schemas.microsoft.com/office/drawing/2014/main" id="{00000000-0008-0000-0900-000005480000}"/>
            </a:ext>
          </a:extLst>
        </xdr:cNvPr>
        <xdr:cNvSpPr txBox="1">
          <a:spLocks noChangeArrowheads="1"/>
        </xdr:cNvSpPr>
      </xdr:nvSpPr>
      <xdr:spPr bwMode="auto">
        <a:xfrm>
          <a:off x="140017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247650</xdr:colOff>
      <xdr:row>8</xdr:row>
      <xdr:rowOff>0</xdr:rowOff>
    </xdr:from>
    <xdr:to>
      <xdr:col>8</xdr:col>
      <xdr:colOff>314325</xdr:colOff>
      <xdr:row>9</xdr:row>
      <xdr:rowOff>66675</xdr:rowOff>
    </xdr:to>
    <xdr:sp macro="" textlink="">
      <xdr:nvSpPr>
        <xdr:cNvPr id="18438" name="Text Box 6">
          <a:extLst>
            <a:ext uri="{FF2B5EF4-FFF2-40B4-BE49-F238E27FC236}">
              <a16:creationId xmlns:a16="http://schemas.microsoft.com/office/drawing/2014/main" id="{00000000-0008-0000-0900-000006480000}"/>
            </a:ext>
          </a:extLst>
        </xdr:cNvPr>
        <xdr:cNvSpPr txBox="1">
          <a:spLocks noChangeArrowheads="1"/>
        </xdr:cNvSpPr>
      </xdr:nvSpPr>
      <xdr:spPr bwMode="auto">
        <a:xfrm>
          <a:off x="340042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　　　階建　　　　　　階部分</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180975</xdr:colOff>
      <xdr:row>8</xdr:row>
      <xdr:rowOff>0</xdr:rowOff>
    </xdr:from>
    <xdr:to>
      <xdr:col>2</xdr:col>
      <xdr:colOff>666750</xdr:colOff>
      <xdr:row>9</xdr:row>
      <xdr:rowOff>66675</xdr:rowOff>
    </xdr:to>
    <xdr:sp macro="" textlink="">
      <xdr:nvSpPr>
        <xdr:cNvPr id="58371" name="Text Box 3">
          <a:extLst>
            <a:ext uri="{FF2B5EF4-FFF2-40B4-BE49-F238E27FC236}">
              <a16:creationId xmlns:a16="http://schemas.microsoft.com/office/drawing/2014/main" id="{00000000-0008-0000-0B00-000003E40000}"/>
            </a:ext>
          </a:extLst>
        </xdr:cNvPr>
        <xdr:cNvSpPr txBox="1">
          <a:spLocks noChangeArrowheads="1"/>
        </xdr:cNvSpPr>
      </xdr:nvSpPr>
      <xdr:spPr bwMode="auto">
        <a:xfrm>
          <a:off x="485775" y="1552575"/>
          <a:ext cx="91440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建物の名称</a:t>
          </a:r>
        </a:p>
      </xdr:txBody>
    </xdr:sp>
    <xdr:clientData/>
  </xdr:twoCellAnchor>
  <xdr:twoCellAnchor>
    <xdr:from>
      <xdr:col>2</xdr:col>
      <xdr:colOff>666750</xdr:colOff>
      <xdr:row>8</xdr:row>
      <xdr:rowOff>0</xdr:rowOff>
    </xdr:from>
    <xdr:to>
      <xdr:col>5</xdr:col>
      <xdr:colOff>247650</xdr:colOff>
      <xdr:row>9</xdr:row>
      <xdr:rowOff>66675</xdr:rowOff>
    </xdr:to>
    <xdr:sp macro="" textlink="">
      <xdr:nvSpPr>
        <xdr:cNvPr id="58372" name="Text Box 4">
          <a:extLst>
            <a:ext uri="{FF2B5EF4-FFF2-40B4-BE49-F238E27FC236}">
              <a16:creationId xmlns:a16="http://schemas.microsoft.com/office/drawing/2014/main" id="{00000000-0008-0000-0B00-000004E40000}"/>
            </a:ext>
          </a:extLst>
        </xdr:cNvPr>
        <xdr:cNvSpPr txBox="1">
          <a:spLocks noChangeArrowheads="1"/>
        </xdr:cNvSpPr>
      </xdr:nvSpPr>
      <xdr:spPr bwMode="auto">
        <a:xfrm>
          <a:off x="140017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247650</xdr:colOff>
      <xdr:row>8</xdr:row>
      <xdr:rowOff>0</xdr:rowOff>
    </xdr:from>
    <xdr:to>
      <xdr:col>8</xdr:col>
      <xdr:colOff>314325</xdr:colOff>
      <xdr:row>9</xdr:row>
      <xdr:rowOff>66675</xdr:rowOff>
    </xdr:to>
    <xdr:sp macro="" textlink="">
      <xdr:nvSpPr>
        <xdr:cNvPr id="58373" name="Text Box 5">
          <a:extLst>
            <a:ext uri="{FF2B5EF4-FFF2-40B4-BE49-F238E27FC236}">
              <a16:creationId xmlns:a16="http://schemas.microsoft.com/office/drawing/2014/main" id="{00000000-0008-0000-0B00-000005E40000}"/>
            </a:ext>
          </a:extLst>
        </xdr:cNvPr>
        <xdr:cNvSpPr txBox="1">
          <a:spLocks noChangeArrowheads="1"/>
        </xdr:cNvSpPr>
      </xdr:nvSpPr>
      <xdr:spPr bwMode="auto">
        <a:xfrm>
          <a:off x="340042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　　　階建　　　　　　階部分</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57150</xdr:colOff>
      <xdr:row>15</xdr:row>
      <xdr:rowOff>0</xdr:rowOff>
    </xdr:from>
    <xdr:to>
      <xdr:col>9</xdr:col>
      <xdr:colOff>419100</xdr:colOff>
      <xdr:row>15</xdr:row>
      <xdr:rowOff>0</xdr:rowOff>
    </xdr:to>
    <xdr:sp macro="" textlink="">
      <xdr:nvSpPr>
        <xdr:cNvPr id="4097" name="Line 1">
          <a:extLst>
            <a:ext uri="{FF2B5EF4-FFF2-40B4-BE49-F238E27FC236}">
              <a16:creationId xmlns:a16="http://schemas.microsoft.com/office/drawing/2014/main" id="{00000000-0008-0000-0D00-000001100000}"/>
            </a:ext>
          </a:extLst>
        </xdr:cNvPr>
        <xdr:cNvSpPr>
          <a:spLocks noChangeShapeType="1"/>
        </xdr:cNvSpPr>
      </xdr:nvSpPr>
      <xdr:spPr bwMode="auto">
        <a:xfrm>
          <a:off x="4448175" y="37814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15</xdr:row>
      <xdr:rowOff>0</xdr:rowOff>
    </xdr:from>
    <xdr:to>
      <xdr:col>13</xdr:col>
      <xdr:colOff>314325</xdr:colOff>
      <xdr:row>15</xdr:row>
      <xdr:rowOff>0</xdr:rowOff>
    </xdr:to>
    <xdr:sp macro="" textlink="">
      <xdr:nvSpPr>
        <xdr:cNvPr id="4098" name="Line 2">
          <a:extLst>
            <a:ext uri="{FF2B5EF4-FFF2-40B4-BE49-F238E27FC236}">
              <a16:creationId xmlns:a16="http://schemas.microsoft.com/office/drawing/2014/main" id="{00000000-0008-0000-0D00-000002100000}"/>
            </a:ext>
          </a:extLst>
        </xdr:cNvPr>
        <xdr:cNvSpPr>
          <a:spLocks noChangeShapeType="1"/>
        </xdr:cNvSpPr>
      </xdr:nvSpPr>
      <xdr:spPr bwMode="auto">
        <a:xfrm>
          <a:off x="7410450" y="3781425"/>
          <a:ext cx="857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15</xdr:row>
      <xdr:rowOff>0</xdr:rowOff>
    </xdr:from>
    <xdr:to>
      <xdr:col>12</xdr:col>
      <xdr:colOff>238125</xdr:colOff>
      <xdr:row>15</xdr:row>
      <xdr:rowOff>0</xdr:rowOff>
    </xdr:to>
    <xdr:sp macro="" textlink="">
      <xdr:nvSpPr>
        <xdr:cNvPr id="4099" name="Line 3">
          <a:extLst>
            <a:ext uri="{FF2B5EF4-FFF2-40B4-BE49-F238E27FC236}">
              <a16:creationId xmlns:a16="http://schemas.microsoft.com/office/drawing/2014/main" id="{00000000-0008-0000-0D00-000003100000}"/>
            </a:ext>
          </a:extLst>
        </xdr:cNvPr>
        <xdr:cNvSpPr>
          <a:spLocks noChangeShapeType="1"/>
        </xdr:cNvSpPr>
      </xdr:nvSpPr>
      <xdr:spPr bwMode="auto">
        <a:xfrm>
          <a:off x="5438775" y="37814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19</xdr:row>
      <xdr:rowOff>0</xdr:rowOff>
    </xdr:from>
    <xdr:to>
      <xdr:col>9</xdr:col>
      <xdr:colOff>428625</xdr:colOff>
      <xdr:row>19</xdr:row>
      <xdr:rowOff>0</xdr:rowOff>
    </xdr:to>
    <xdr:sp macro="" textlink="">
      <xdr:nvSpPr>
        <xdr:cNvPr id="4100" name="Line 4">
          <a:extLst>
            <a:ext uri="{FF2B5EF4-FFF2-40B4-BE49-F238E27FC236}">
              <a16:creationId xmlns:a16="http://schemas.microsoft.com/office/drawing/2014/main" id="{00000000-0008-0000-0D00-000004100000}"/>
            </a:ext>
          </a:extLst>
        </xdr:cNvPr>
        <xdr:cNvSpPr>
          <a:spLocks noChangeShapeType="1"/>
        </xdr:cNvSpPr>
      </xdr:nvSpPr>
      <xdr:spPr bwMode="auto">
        <a:xfrm>
          <a:off x="4457700" y="48863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19</xdr:row>
      <xdr:rowOff>0</xdr:rowOff>
    </xdr:from>
    <xdr:to>
      <xdr:col>13</xdr:col>
      <xdr:colOff>304800</xdr:colOff>
      <xdr:row>19</xdr:row>
      <xdr:rowOff>0</xdr:rowOff>
    </xdr:to>
    <xdr:sp macro="" textlink="">
      <xdr:nvSpPr>
        <xdr:cNvPr id="4101" name="Line 5">
          <a:extLst>
            <a:ext uri="{FF2B5EF4-FFF2-40B4-BE49-F238E27FC236}">
              <a16:creationId xmlns:a16="http://schemas.microsoft.com/office/drawing/2014/main" id="{00000000-0008-0000-0D00-000005100000}"/>
            </a:ext>
          </a:extLst>
        </xdr:cNvPr>
        <xdr:cNvSpPr>
          <a:spLocks noChangeShapeType="1"/>
        </xdr:cNvSpPr>
      </xdr:nvSpPr>
      <xdr:spPr bwMode="auto">
        <a:xfrm>
          <a:off x="7439025" y="4886325"/>
          <a:ext cx="819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19</xdr:row>
      <xdr:rowOff>0</xdr:rowOff>
    </xdr:from>
    <xdr:to>
      <xdr:col>12</xdr:col>
      <xdr:colOff>247650</xdr:colOff>
      <xdr:row>19</xdr:row>
      <xdr:rowOff>0</xdr:rowOff>
    </xdr:to>
    <xdr:sp macro="" textlink="">
      <xdr:nvSpPr>
        <xdr:cNvPr id="4102" name="Line 6">
          <a:extLst>
            <a:ext uri="{FF2B5EF4-FFF2-40B4-BE49-F238E27FC236}">
              <a16:creationId xmlns:a16="http://schemas.microsoft.com/office/drawing/2014/main" id="{00000000-0008-0000-0D00-000006100000}"/>
            </a:ext>
          </a:extLst>
        </xdr:cNvPr>
        <xdr:cNvSpPr>
          <a:spLocks noChangeShapeType="1"/>
        </xdr:cNvSpPr>
      </xdr:nvSpPr>
      <xdr:spPr bwMode="auto">
        <a:xfrm>
          <a:off x="5448300" y="48863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16</xdr:row>
      <xdr:rowOff>0</xdr:rowOff>
    </xdr:from>
    <xdr:to>
      <xdr:col>9</xdr:col>
      <xdr:colOff>419100</xdr:colOff>
      <xdr:row>16</xdr:row>
      <xdr:rowOff>0</xdr:rowOff>
    </xdr:to>
    <xdr:sp macro="" textlink="">
      <xdr:nvSpPr>
        <xdr:cNvPr id="4103" name="Line 7">
          <a:extLst>
            <a:ext uri="{FF2B5EF4-FFF2-40B4-BE49-F238E27FC236}">
              <a16:creationId xmlns:a16="http://schemas.microsoft.com/office/drawing/2014/main" id="{00000000-0008-0000-0D00-000007100000}"/>
            </a:ext>
          </a:extLst>
        </xdr:cNvPr>
        <xdr:cNvSpPr>
          <a:spLocks noChangeShapeType="1"/>
        </xdr:cNvSpPr>
      </xdr:nvSpPr>
      <xdr:spPr bwMode="auto">
        <a:xfrm>
          <a:off x="4448175" y="40576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16</xdr:row>
      <xdr:rowOff>0</xdr:rowOff>
    </xdr:from>
    <xdr:to>
      <xdr:col>13</xdr:col>
      <xdr:colOff>314325</xdr:colOff>
      <xdr:row>16</xdr:row>
      <xdr:rowOff>0</xdr:rowOff>
    </xdr:to>
    <xdr:sp macro="" textlink="">
      <xdr:nvSpPr>
        <xdr:cNvPr id="4104" name="Line 8">
          <a:extLst>
            <a:ext uri="{FF2B5EF4-FFF2-40B4-BE49-F238E27FC236}">
              <a16:creationId xmlns:a16="http://schemas.microsoft.com/office/drawing/2014/main" id="{00000000-0008-0000-0D00-000008100000}"/>
            </a:ext>
          </a:extLst>
        </xdr:cNvPr>
        <xdr:cNvSpPr>
          <a:spLocks noChangeShapeType="1"/>
        </xdr:cNvSpPr>
      </xdr:nvSpPr>
      <xdr:spPr bwMode="auto">
        <a:xfrm>
          <a:off x="7429500" y="40576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16</xdr:row>
      <xdr:rowOff>0</xdr:rowOff>
    </xdr:from>
    <xdr:to>
      <xdr:col>12</xdr:col>
      <xdr:colOff>238125</xdr:colOff>
      <xdr:row>16</xdr:row>
      <xdr:rowOff>0</xdr:rowOff>
    </xdr:to>
    <xdr:sp macro="" textlink="">
      <xdr:nvSpPr>
        <xdr:cNvPr id="4105" name="Line 9">
          <a:extLst>
            <a:ext uri="{FF2B5EF4-FFF2-40B4-BE49-F238E27FC236}">
              <a16:creationId xmlns:a16="http://schemas.microsoft.com/office/drawing/2014/main" id="{00000000-0008-0000-0D00-000009100000}"/>
            </a:ext>
          </a:extLst>
        </xdr:cNvPr>
        <xdr:cNvSpPr>
          <a:spLocks noChangeShapeType="1"/>
        </xdr:cNvSpPr>
      </xdr:nvSpPr>
      <xdr:spPr bwMode="auto">
        <a:xfrm>
          <a:off x="5438775" y="40576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17</xdr:row>
      <xdr:rowOff>0</xdr:rowOff>
    </xdr:from>
    <xdr:to>
      <xdr:col>9</xdr:col>
      <xdr:colOff>428625</xdr:colOff>
      <xdr:row>17</xdr:row>
      <xdr:rowOff>0</xdr:rowOff>
    </xdr:to>
    <xdr:sp macro="" textlink="">
      <xdr:nvSpPr>
        <xdr:cNvPr id="4106" name="Line 10">
          <a:extLst>
            <a:ext uri="{FF2B5EF4-FFF2-40B4-BE49-F238E27FC236}">
              <a16:creationId xmlns:a16="http://schemas.microsoft.com/office/drawing/2014/main" id="{00000000-0008-0000-0D00-00000A100000}"/>
            </a:ext>
          </a:extLst>
        </xdr:cNvPr>
        <xdr:cNvSpPr>
          <a:spLocks noChangeShapeType="1"/>
        </xdr:cNvSpPr>
      </xdr:nvSpPr>
      <xdr:spPr bwMode="auto">
        <a:xfrm>
          <a:off x="4457700"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17</xdr:row>
      <xdr:rowOff>0</xdr:rowOff>
    </xdr:from>
    <xdr:to>
      <xdr:col>12</xdr:col>
      <xdr:colOff>885825</xdr:colOff>
      <xdr:row>17</xdr:row>
      <xdr:rowOff>0</xdr:rowOff>
    </xdr:to>
    <xdr:sp macro="" textlink="">
      <xdr:nvSpPr>
        <xdr:cNvPr id="4107" name="Line 11">
          <a:extLst>
            <a:ext uri="{FF2B5EF4-FFF2-40B4-BE49-F238E27FC236}">
              <a16:creationId xmlns:a16="http://schemas.microsoft.com/office/drawing/2014/main" id="{00000000-0008-0000-0D00-00000B100000}"/>
            </a:ext>
          </a:extLst>
        </xdr:cNvPr>
        <xdr:cNvSpPr>
          <a:spLocks noChangeShapeType="1"/>
        </xdr:cNvSpPr>
      </xdr:nvSpPr>
      <xdr:spPr bwMode="auto">
        <a:xfrm>
          <a:off x="7439025" y="43338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17</xdr:row>
      <xdr:rowOff>0</xdr:rowOff>
    </xdr:from>
    <xdr:to>
      <xdr:col>12</xdr:col>
      <xdr:colOff>247650</xdr:colOff>
      <xdr:row>17</xdr:row>
      <xdr:rowOff>0</xdr:rowOff>
    </xdr:to>
    <xdr:sp macro="" textlink="">
      <xdr:nvSpPr>
        <xdr:cNvPr id="4108" name="Line 12">
          <a:extLst>
            <a:ext uri="{FF2B5EF4-FFF2-40B4-BE49-F238E27FC236}">
              <a16:creationId xmlns:a16="http://schemas.microsoft.com/office/drawing/2014/main" id="{00000000-0008-0000-0D00-00000C100000}"/>
            </a:ext>
          </a:extLst>
        </xdr:cNvPr>
        <xdr:cNvSpPr>
          <a:spLocks noChangeShapeType="1"/>
        </xdr:cNvSpPr>
      </xdr:nvSpPr>
      <xdr:spPr bwMode="auto">
        <a:xfrm>
          <a:off x="5448300"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18</xdr:row>
      <xdr:rowOff>0</xdr:rowOff>
    </xdr:from>
    <xdr:to>
      <xdr:col>9</xdr:col>
      <xdr:colOff>419100</xdr:colOff>
      <xdr:row>18</xdr:row>
      <xdr:rowOff>0</xdr:rowOff>
    </xdr:to>
    <xdr:sp macro="" textlink="">
      <xdr:nvSpPr>
        <xdr:cNvPr id="4109" name="Line 13">
          <a:extLst>
            <a:ext uri="{FF2B5EF4-FFF2-40B4-BE49-F238E27FC236}">
              <a16:creationId xmlns:a16="http://schemas.microsoft.com/office/drawing/2014/main" id="{00000000-0008-0000-0D00-00000D100000}"/>
            </a:ext>
          </a:extLst>
        </xdr:cNvPr>
        <xdr:cNvSpPr>
          <a:spLocks noChangeShapeType="1"/>
        </xdr:cNvSpPr>
      </xdr:nvSpPr>
      <xdr:spPr bwMode="auto">
        <a:xfrm>
          <a:off x="4448175" y="46101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18</xdr:row>
      <xdr:rowOff>0</xdr:rowOff>
    </xdr:from>
    <xdr:to>
      <xdr:col>13</xdr:col>
      <xdr:colOff>323850</xdr:colOff>
      <xdr:row>18</xdr:row>
      <xdr:rowOff>0</xdr:rowOff>
    </xdr:to>
    <xdr:sp macro="" textlink="">
      <xdr:nvSpPr>
        <xdr:cNvPr id="4110" name="Line 14">
          <a:extLst>
            <a:ext uri="{FF2B5EF4-FFF2-40B4-BE49-F238E27FC236}">
              <a16:creationId xmlns:a16="http://schemas.microsoft.com/office/drawing/2014/main" id="{00000000-0008-0000-0D00-00000E100000}"/>
            </a:ext>
          </a:extLst>
        </xdr:cNvPr>
        <xdr:cNvSpPr>
          <a:spLocks noChangeShapeType="1"/>
        </xdr:cNvSpPr>
      </xdr:nvSpPr>
      <xdr:spPr bwMode="auto">
        <a:xfrm>
          <a:off x="7429500" y="46101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18</xdr:row>
      <xdr:rowOff>0</xdr:rowOff>
    </xdr:from>
    <xdr:to>
      <xdr:col>12</xdr:col>
      <xdr:colOff>238125</xdr:colOff>
      <xdr:row>18</xdr:row>
      <xdr:rowOff>0</xdr:rowOff>
    </xdr:to>
    <xdr:sp macro="" textlink="">
      <xdr:nvSpPr>
        <xdr:cNvPr id="4111" name="Line 15">
          <a:extLst>
            <a:ext uri="{FF2B5EF4-FFF2-40B4-BE49-F238E27FC236}">
              <a16:creationId xmlns:a16="http://schemas.microsoft.com/office/drawing/2014/main" id="{00000000-0008-0000-0D00-00000F100000}"/>
            </a:ext>
          </a:extLst>
        </xdr:cNvPr>
        <xdr:cNvSpPr>
          <a:spLocks noChangeShapeType="1"/>
        </xdr:cNvSpPr>
      </xdr:nvSpPr>
      <xdr:spPr bwMode="auto">
        <a:xfrm>
          <a:off x="5438775" y="4610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23</xdr:row>
      <xdr:rowOff>0</xdr:rowOff>
    </xdr:from>
    <xdr:to>
      <xdr:col>9</xdr:col>
      <xdr:colOff>409575</xdr:colOff>
      <xdr:row>23</xdr:row>
      <xdr:rowOff>0</xdr:rowOff>
    </xdr:to>
    <xdr:sp macro="" textlink="">
      <xdr:nvSpPr>
        <xdr:cNvPr id="4112" name="Line 16">
          <a:extLst>
            <a:ext uri="{FF2B5EF4-FFF2-40B4-BE49-F238E27FC236}">
              <a16:creationId xmlns:a16="http://schemas.microsoft.com/office/drawing/2014/main" id="{00000000-0008-0000-0D00-000010100000}"/>
            </a:ext>
          </a:extLst>
        </xdr:cNvPr>
        <xdr:cNvSpPr>
          <a:spLocks noChangeShapeType="1"/>
        </xdr:cNvSpPr>
      </xdr:nvSpPr>
      <xdr:spPr bwMode="auto">
        <a:xfrm>
          <a:off x="4429125" y="5991225"/>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12</xdr:col>
      <xdr:colOff>885825</xdr:colOff>
      <xdr:row>23</xdr:row>
      <xdr:rowOff>0</xdr:rowOff>
    </xdr:to>
    <xdr:sp macro="" textlink="">
      <xdr:nvSpPr>
        <xdr:cNvPr id="4113" name="Line 17">
          <a:extLst>
            <a:ext uri="{FF2B5EF4-FFF2-40B4-BE49-F238E27FC236}">
              <a16:creationId xmlns:a16="http://schemas.microsoft.com/office/drawing/2014/main" id="{00000000-0008-0000-0D00-000011100000}"/>
            </a:ext>
          </a:extLst>
        </xdr:cNvPr>
        <xdr:cNvSpPr>
          <a:spLocks noChangeShapeType="1"/>
        </xdr:cNvSpPr>
      </xdr:nvSpPr>
      <xdr:spPr bwMode="auto">
        <a:xfrm>
          <a:off x="7410450" y="5991225"/>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23</xdr:row>
      <xdr:rowOff>0</xdr:rowOff>
    </xdr:from>
    <xdr:to>
      <xdr:col>12</xdr:col>
      <xdr:colOff>219075</xdr:colOff>
      <xdr:row>23</xdr:row>
      <xdr:rowOff>0</xdr:rowOff>
    </xdr:to>
    <xdr:sp macro="" textlink="">
      <xdr:nvSpPr>
        <xdr:cNvPr id="4114" name="Line 18">
          <a:extLst>
            <a:ext uri="{FF2B5EF4-FFF2-40B4-BE49-F238E27FC236}">
              <a16:creationId xmlns:a16="http://schemas.microsoft.com/office/drawing/2014/main" id="{00000000-0008-0000-0D00-000012100000}"/>
            </a:ext>
          </a:extLst>
        </xdr:cNvPr>
        <xdr:cNvSpPr>
          <a:spLocks noChangeShapeType="1"/>
        </xdr:cNvSpPr>
      </xdr:nvSpPr>
      <xdr:spPr bwMode="auto">
        <a:xfrm>
          <a:off x="541972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27</xdr:row>
      <xdr:rowOff>0</xdr:rowOff>
    </xdr:from>
    <xdr:to>
      <xdr:col>9</xdr:col>
      <xdr:colOff>409575</xdr:colOff>
      <xdr:row>27</xdr:row>
      <xdr:rowOff>0</xdr:rowOff>
    </xdr:to>
    <xdr:sp macro="" textlink="">
      <xdr:nvSpPr>
        <xdr:cNvPr id="4115" name="Line 19">
          <a:extLst>
            <a:ext uri="{FF2B5EF4-FFF2-40B4-BE49-F238E27FC236}">
              <a16:creationId xmlns:a16="http://schemas.microsoft.com/office/drawing/2014/main" id="{00000000-0008-0000-0D00-000013100000}"/>
            </a:ext>
          </a:extLst>
        </xdr:cNvPr>
        <xdr:cNvSpPr>
          <a:spLocks noChangeShapeType="1"/>
        </xdr:cNvSpPr>
      </xdr:nvSpPr>
      <xdr:spPr bwMode="auto">
        <a:xfrm>
          <a:off x="4438650" y="70961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27</xdr:row>
      <xdr:rowOff>0</xdr:rowOff>
    </xdr:from>
    <xdr:to>
      <xdr:col>13</xdr:col>
      <xdr:colOff>304800</xdr:colOff>
      <xdr:row>27</xdr:row>
      <xdr:rowOff>0</xdr:rowOff>
    </xdr:to>
    <xdr:sp macro="" textlink="">
      <xdr:nvSpPr>
        <xdr:cNvPr id="4116" name="Line 20">
          <a:extLst>
            <a:ext uri="{FF2B5EF4-FFF2-40B4-BE49-F238E27FC236}">
              <a16:creationId xmlns:a16="http://schemas.microsoft.com/office/drawing/2014/main" id="{00000000-0008-0000-0D00-000014100000}"/>
            </a:ext>
          </a:extLst>
        </xdr:cNvPr>
        <xdr:cNvSpPr>
          <a:spLocks noChangeShapeType="1"/>
        </xdr:cNvSpPr>
      </xdr:nvSpPr>
      <xdr:spPr bwMode="auto">
        <a:xfrm>
          <a:off x="7419975" y="7096125"/>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27</xdr:row>
      <xdr:rowOff>0</xdr:rowOff>
    </xdr:from>
    <xdr:to>
      <xdr:col>12</xdr:col>
      <xdr:colOff>228600</xdr:colOff>
      <xdr:row>27</xdr:row>
      <xdr:rowOff>0</xdr:rowOff>
    </xdr:to>
    <xdr:sp macro="" textlink="">
      <xdr:nvSpPr>
        <xdr:cNvPr id="4117" name="Line 21">
          <a:extLst>
            <a:ext uri="{FF2B5EF4-FFF2-40B4-BE49-F238E27FC236}">
              <a16:creationId xmlns:a16="http://schemas.microsoft.com/office/drawing/2014/main" id="{00000000-0008-0000-0D00-000015100000}"/>
            </a:ext>
          </a:extLst>
        </xdr:cNvPr>
        <xdr:cNvSpPr>
          <a:spLocks noChangeShapeType="1"/>
        </xdr:cNvSpPr>
      </xdr:nvSpPr>
      <xdr:spPr bwMode="auto">
        <a:xfrm>
          <a:off x="5429250" y="70961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24</xdr:row>
      <xdr:rowOff>0</xdr:rowOff>
    </xdr:from>
    <xdr:to>
      <xdr:col>9</xdr:col>
      <xdr:colOff>409575</xdr:colOff>
      <xdr:row>24</xdr:row>
      <xdr:rowOff>0</xdr:rowOff>
    </xdr:to>
    <xdr:sp macro="" textlink="">
      <xdr:nvSpPr>
        <xdr:cNvPr id="4118" name="Line 22">
          <a:extLst>
            <a:ext uri="{FF2B5EF4-FFF2-40B4-BE49-F238E27FC236}">
              <a16:creationId xmlns:a16="http://schemas.microsoft.com/office/drawing/2014/main" id="{00000000-0008-0000-0D00-000016100000}"/>
            </a:ext>
          </a:extLst>
        </xdr:cNvPr>
        <xdr:cNvSpPr>
          <a:spLocks noChangeShapeType="1"/>
        </xdr:cNvSpPr>
      </xdr:nvSpPr>
      <xdr:spPr bwMode="auto">
        <a:xfrm>
          <a:off x="4429125" y="626745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24</xdr:row>
      <xdr:rowOff>0</xdr:rowOff>
    </xdr:from>
    <xdr:to>
      <xdr:col>12</xdr:col>
      <xdr:colOff>885825</xdr:colOff>
      <xdr:row>24</xdr:row>
      <xdr:rowOff>0</xdr:rowOff>
    </xdr:to>
    <xdr:sp macro="" textlink="">
      <xdr:nvSpPr>
        <xdr:cNvPr id="4119" name="Line 23">
          <a:extLst>
            <a:ext uri="{FF2B5EF4-FFF2-40B4-BE49-F238E27FC236}">
              <a16:creationId xmlns:a16="http://schemas.microsoft.com/office/drawing/2014/main" id="{00000000-0008-0000-0D00-000017100000}"/>
            </a:ext>
          </a:extLst>
        </xdr:cNvPr>
        <xdr:cNvSpPr>
          <a:spLocks noChangeShapeType="1"/>
        </xdr:cNvSpPr>
      </xdr:nvSpPr>
      <xdr:spPr bwMode="auto">
        <a:xfrm>
          <a:off x="7410450" y="626745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24</xdr:row>
      <xdr:rowOff>0</xdr:rowOff>
    </xdr:from>
    <xdr:to>
      <xdr:col>12</xdr:col>
      <xdr:colOff>219075</xdr:colOff>
      <xdr:row>24</xdr:row>
      <xdr:rowOff>0</xdr:rowOff>
    </xdr:to>
    <xdr:sp macro="" textlink="">
      <xdr:nvSpPr>
        <xdr:cNvPr id="4120" name="Line 24">
          <a:extLst>
            <a:ext uri="{FF2B5EF4-FFF2-40B4-BE49-F238E27FC236}">
              <a16:creationId xmlns:a16="http://schemas.microsoft.com/office/drawing/2014/main" id="{00000000-0008-0000-0D00-000018100000}"/>
            </a:ext>
          </a:extLst>
        </xdr:cNvPr>
        <xdr:cNvSpPr>
          <a:spLocks noChangeShapeType="1"/>
        </xdr:cNvSpPr>
      </xdr:nvSpPr>
      <xdr:spPr bwMode="auto">
        <a:xfrm>
          <a:off x="541972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25</xdr:row>
      <xdr:rowOff>0</xdr:rowOff>
    </xdr:from>
    <xdr:to>
      <xdr:col>9</xdr:col>
      <xdr:colOff>409575</xdr:colOff>
      <xdr:row>25</xdr:row>
      <xdr:rowOff>0</xdr:rowOff>
    </xdr:to>
    <xdr:sp macro="" textlink="">
      <xdr:nvSpPr>
        <xdr:cNvPr id="4121" name="Line 25">
          <a:extLst>
            <a:ext uri="{FF2B5EF4-FFF2-40B4-BE49-F238E27FC236}">
              <a16:creationId xmlns:a16="http://schemas.microsoft.com/office/drawing/2014/main" id="{00000000-0008-0000-0D00-000019100000}"/>
            </a:ext>
          </a:extLst>
        </xdr:cNvPr>
        <xdr:cNvSpPr>
          <a:spLocks noChangeShapeType="1"/>
        </xdr:cNvSpPr>
      </xdr:nvSpPr>
      <xdr:spPr bwMode="auto">
        <a:xfrm>
          <a:off x="443865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25</xdr:row>
      <xdr:rowOff>0</xdr:rowOff>
    </xdr:from>
    <xdr:to>
      <xdr:col>12</xdr:col>
      <xdr:colOff>885825</xdr:colOff>
      <xdr:row>25</xdr:row>
      <xdr:rowOff>0</xdr:rowOff>
    </xdr:to>
    <xdr:sp macro="" textlink="">
      <xdr:nvSpPr>
        <xdr:cNvPr id="4122" name="Line 26">
          <a:extLst>
            <a:ext uri="{FF2B5EF4-FFF2-40B4-BE49-F238E27FC236}">
              <a16:creationId xmlns:a16="http://schemas.microsoft.com/office/drawing/2014/main" id="{00000000-0008-0000-0D00-00001A100000}"/>
            </a:ext>
          </a:extLst>
        </xdr:cNvPr>
        <xdr:cNvSpPr>
          <a:spLocks noChangeShapeType="1"/>
        </xdr:cNvSpPr>
      </xdr:nvSpPr>
      <xdr:spPr bwMode="auto">
        <a:xfrm>
          <a:off x="7419975" y="6543675"/>
          <a:ext cx="53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25</xdr:row>
      <xdr:rowOff>0</xdr:rowOff>
    </xdr:from>
    <xdr:to>
      <xdr:col>12</xdr:col>
      <xdr:colOff>228600</xdr:colOff>
      <xdr:row>25</xdr:row>
      <xdr:rowOff>0</xdr:rowOff>
    </xdr:to>
    <xdr:sp macro="" textlink="">
      <xdr:nvSpPr>
        <xdr:cNvPr id="4123" name="Line 27">
          <a:extLst>
            <a:ext uri="{FF2B5EF4-FFF2-40B4-BE49-F238E27FC236}">
              <a16:creationId xmlns:a16="http://schemas.microsoft.com/office/drawing/2014/main" id="{00000000-0008-0000-0D00-00001B100000}"/>
            </a:ext>
          </a:extLst>
        </xdr:cNvPr>
        <xdr:cNvSpPr>
          <a:spLocks noChangeShapeType="1"/>
        </xdr:cNvSpPr>
      </xdr:nvSpPr>
      <xdr:spPr bwMode="auto">
        <a:xfrm>
          <a:off x="542925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26</xdr:row>
      <xdr:rowOff>0</xdr:rowOff>
    </xdr:from>
    <xdr:to>
      <xdr:col>9</xdr:col>
      <xdr:colOff>409575</xdr:colOff>
      <xdr:row>26</xdr:row>
      <xdr:rowOff>0</xdr:rowOff>
    </xdr:to>
    <xdr:sp macro="" textlink="">
      <xdr:nvSpPr>
        <xdr:cNvPr id="4124" name="Line 28">
          <a:extLst>
            <a:ext uri="{FF2B5EF4-FFF2-40B4-BE49-F238E27FC236}">
              <a16:creationId xmlns:a16="http://schemas.microsoft.com/office/drawing/2014/main" id="{00000000-0008-0000-0D00-00001C100000}"/>
            </a:ext>
          </a:extLst>
        </xdr:cNvPr>
        <xdr:cNvSpPr>
          <a:spLocks noChangeShapeType="1"/>
        </xdr:cNvSpPr>
      </xdr:nvSpPr>
      <xdr:spPr bwMode="auto">
        <a:xfrm>
          <a:off x="4429125" y="681990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26</xdr:row>
      <xdr:rowOff>0</xdr:rowOff>
    </xdr:from>
    <xdr:to>
      <xdr:col>12</xdr:col>
      <xdr:colOff>885825</xdr:colOff>
      <xdr:row>26</xdr:row>
      <xdr:rowOff>0</xdr:rowOff>
    </xdr:to>
    <xdr:sp macro="" textlink="">
      <xdr:nvSpPr>
        <xdr:cNvPr id="4125" name="Line 29">
          <a:extLst>
            <a:ext uri="{FF2B5EF4-FFF2-40B4-BE49-F238E27FC236}">
              <a16:creationId xmlns:a16="http://schemas.microsoft.com/office/drawing/2014/main" id="{00000000-0008-0000-0D00-00001D100000}"/>
            </a:ext>
          </a:extLst>
        </xdr:cNvPr>
        <xdr:cNvSpPr>
          <a:spLocks noChangeShapeType="1"/>
        </xdr:cNvSpPr>
      </xdr:nvSpPr>
      <xdr:spPr bwMode="auto">
        <a:xfrm>
          <a:off x="7410450" y="681990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26</xdr:row>
      <xdr:rowOff>0</xdr:rowOff>
    </xdr:from>
    <xdr:to>
      <xdr:col>12</xdr:col>
      <xdr:colOff>219075</xdr:colOff>
      <xdr:row>26</xdr:row>
      <xdr:rowOff>0</xdr:rowOff>
    </xdr:to>
    <xdr:sp macro="" textlink="">
      <xdr:nvSpPr>
        <xdr:cNvPr id="4126" name="Line 30">
          <a:extLst>
            <a:ext uri="{FF2B5EF4-FFF2-40B4-BE49-F238E27FC236}">
              <a16:creationId xmlns:a16="http://schemas.microsoft.com/office/drawing/2014/main" id="{00000000-0008-0000-0D00-00001E100000}"/>
            </a:ext>
          </a:extLst>
        </xdr:cNvPr>
        <xdr:cNvSpPr>
          <a:spLocks noChangeShapeType="1"/>
        </xdr:cNvSpPr>
      </xdr:nvSpPr>
      <xdr:spPr bwMode="auto">
        <a:xfrm>
          <a:off x="541972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23</xdr:row>
      <xdr:rowOff>0</xdr:rowOff>
    </xdr:from>
    <xdr:to>
      <xdr:col>9</xdr:col>
      <xdr:colOff>419100</xdr:colOff>
      <xdr:row>23</xdr:row>
      <xdr:rowOff>0</xdr:rowOff>
    </xdr:to>
    <xdr:sp macro="" textlink="">
      <xdr:nvSpPr>
        <xdr:cNvPr id="4127" name="Line 31">
          <a:extLst>
            <a:ext uri="{FF2B5EF4-FFF2-40B4-BE49-F238E27FC236}">
              <a16:creationId xmlns:a16="http://schemas.microsoft.com/office/drawing/2014/main" id="{00000000-0008-0000-0D00-00001F100000}"/>
            </a:ext>
          </a:extLst>
        </xdr:cNvPr>
        <xdr:cNvSpPr>
          <a:spLocks noChangeShapeType="1"/>
        </xdr:cNvSpPr>
      </xdr:nvSpPr>
      <xdr:spPr bwMode="auto">
        <a:xfrm>
          <a:off x="4448175" y="59912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23</xdr:row>
      <xdr:rowOff>0</xdr:rowOff>
    </xdr:from>
    <xdr:to>
      <xdr:col>12</xdr:col>
      <xdr:colOff>885825</xdr:colOff>
      <xdr:row>23</xdr:row>
      <xdr:rowOff>0</xdr:rowOff>
    </xdr:to>
    <xdr:sp macro="" textlink="">
      <xdr:nvSpPr>
        <xdr:cNvPr id="4128" name="Line 32">
          <a:extLst>
            <a:ext uri="{FF2B5EF4-FFF2-40B4-BE49-F238E27FC236}">
              <a16:creationId xmlns:a16="http://schemas.microsoft.com/office/drawing/2014/main" id="{00000000-0008-0000-0D00-000020100000}"/>
            </a:ext>
          </a:extLst>
        </xdr:cNvPr>
        <xdr:cNvSpPr>
          <a:spLocks noChangeShapeType="1"/>
        </xdr:cNvSpPr>
      </xdr:nvSpPr>
      <xdr:spPr bwMode="auto">
        <a:xfrm>
          <a:off x="7429500" y="5991225"/>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23</xdr:row>
      <xdr:rowOff>0</xdr:rowOff>
    </xdr:from>
    <xdr:to>
      <xdr:col>12</xdr:col>
      <xdr:colOff>238125</xdr:colOff>
      <xdr:row>23</xdr:row>
      <xdr:rowOff>0</xdr:rowOff>
    </xdr:to>
    <xdr:sp macro="" textlink="">
      <xdr:nvSpPr>
        <xdr:cNvPr id="4129" name="Line 33">
          <a:extLst>
            <a:ext uri="{FF2B5EF4-FFF2-40B4-BE49-F238E27FC236}">
              <a16:creationId xmlns:a16="http://schemas.microsoft.com/office/drawing/2014/main" id="{00000000-0008-0000-0D00-000021100000}"/>
            </a:ext>
          </a:extLst>
        </xdr:cNvPr>
        <xdr:cNvSpPr>
          <a:spLocks noChangeShapeType="1"/>
        </xdr:cNvSpPr>
      </xdr:nvSpPr>
      <xdr:spPr bwMode="auto">
        <a:xfrm>
          <a:off x="543877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24</xdr:row>
      <xdr:rowOff>0</xdr:rowOff>
    </xdr:from>
    <xdr:to>
      <xdr:col>9</xdr:col>
      <xdr:colOff>419100</xdr:colOff>
      <xdr:row>24</xdr:row>
      <xdr:rowOff>0</xdr:rowOff>
    </xdr:to>
    <xdr:sp macro="" textlink="">
      <xdr:nvSpPr>
        <xdr:cNvPr id="4130" name="Line 34">
          <a:extLst>
            <a:ext uri="{FF2B5EF4-FFF2-40B4-BE49-F238E27FC236}">
              <a16:creationId xmlns:a16="http://schemas.microsoft.com/office/drawing/2014/main" id="{00000000-0008-0000-0D00-000022100000}"/>
            </a:ext>
          </a:extLst>
        </xdr:cNvPr>
        <xdr:cNvSpPr>
          <a:spLocks noChangeShapeType="1"/>
        </xdr:cNvSpPr>
      </xdr:nvSpPr>
      <xdr:spPr bwMode="auto">
        <a:xfrm>
          <a:off x="4448175" y="62674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12</xdr:col>
      <xdr:colOff>885825</xdr:colOff>
      <xdr:row>24</xdr:row>
      <xdr:rowOff>0</xdr:rowOff>
    </xdr:to>
    <xdr:sp macro="" textlink="">
      <xdr:nvSpPr>
        <xdr:cNvPr id="4131" name="Line 35">
          <a:extLst>
            <a:ext uri="{FF2B5EF4-FFF2-40B4-BE49-F238E27FC236}">
              <a16:creationId xmlns:a16="http://schemas.microsoft.com/office/drawing/2014/main" id="{00000000-0008-0000-0D00-000023100000}"/>
            </a:ext>
          </a:extLst>
        </xdr:cNvPr>
        <xdr:cNvSpPr>
          <a:spLocks noChangeShapeType="1"/>
        </xdr:cNvSpPr>
      </xdr:nvSpPr>
      <xdr:spPr bwMode="auto">
        <a:xfrm>
          <a:off x="7429500" y="626745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24</xdr:row>
      <xdr:rowOff>0</xdr:rowOff>
    </xdr:from>
    <xdr:to>
      <xdr:col>12</xdr:col>
      <xdr:colOff>238125</xdr:colOff>
      <xdr:row>24</xdr:row>
      <xdr:rowOff>0</xdr:rowOff>
    </xdr:to>
    <xdr:sp macro="" textlink="">
      <xdr:nvSpPr>
        <xdr:cNvPr id="4132" name="Line 36">
          <a:extLst>
            <a:ext uri="{FF2B5EF4-FFF2-40B4-BE49-F238E27FC236}">
              <a16:creationId xmlns:a16="http://schemas.microsoft.com/office/drawing/2014/main" id="{00000000-0008-0000-0D00-000024100000}"/>
            </a:ext>
          </a:extLst>
        </xdr:cNvPr>
        <xdr:cNvSpPr>
          <a:spLocks noChangeShapeType="1"/>
        </xdr:cNvSpPr>
      </xdr:nvSpPr>
      <xdr:spPr bwMode="auto">
        <a:xfrm>
          <a:off x="543877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25</xdr:row>
      <xdr:rowOff>0</xdr:rowOff>
    </xdr:from>
    <xdr:to>
      <xdr:col>9</xdr:col>
      <xdr:colOff>428625</xdr:colOff>
      <xdr:row>25</xdr:row>
      <xdr:rowOff>0</xdr:rowOff>
    </xdr:to>
    <xdr:sp macro="" textlink="">
      <xdr:nvSpPr>
        <xdr:cNvPr id="4133" name="Line 37">
          <a:extLst>
            <a:ext uri="{FF2B5EF4-FFF2-40B4-BE49-F238E27FC236}">
              <a16:creationId xmlns:a16="http://schemas.microsoft.com/office/drawing/2014/main" id="{00000000-0008-0000-0D00-000025100000}"/>
            </a:ext>
          </a:extLst>
        </xdr:cNvPr>
        <xdr:cNvSpPr>
          <a:spLocks noChangeShapeType="1"/>
        </xdr:cNvSpPr>
      </xdr:nvSpPr>
      <xdr:spPr bwMode="auto">
        <a:xfrm>
          <a:off x="445770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25</xdr:row>
      <xdr:rowOff>0</xdr:rowOff>
    </xdr:from>
    <xdr:to>
      <xdr:col>12</xdr:col>
      <xdr:colOff>885825</xdr:colOff>
      <xdr:row>25</xdr:row>
      <xdr:rowOff>0</xdr:rowOff>
    </xdr:to>
    <xdr:sp macro="" textlink="">
      <xdr:nvSpPr>
        <xdr:cNvPr id="4134" name="Line 38">
          <a:extLst>
            <a:ext uri="{FF2B5EF4-FFF2-40B4-BE49-F238E27FC236}">
              <a16:creationId xmlns:a16="http://schemas.microsoft.com/office/drawing/2014/main" id="{00000000-0008-0000-0D00-000026100000}"/>
            </a:ext>
          </a:extLst>
        </xdr:cNvPr>
        <xdr:cNvSpPr>
          <a:spLocks noChangeShapeType="1"/>
        </xdr:cNvSpPr>
      </xdr:nvSpPr>
      <xdr:spPr bwMode="auto">
        <a:xfrm>
          <a:off x="7439025" y="65436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25</xdr:row>
      <xdr:rowOff>0</xdr:rowOff>
    </xdr:from>
    <xdr:to>
      <xdr:col>12</xdr:col>
      <xdr:colOff>247650</xdr:colOff>
      <xdr:row>25</xdr:row>
      <xdr:rowOff>0</xdr:rowOff>
    </xdr:to>
    <xdr:sp macro="" textlink="">
      <xdr:nvSpPr>
        <xdr:cNvPr id="4135" name="Line 39">
          <a:extLst>
            <a:ext uri="{FF2B5EF4-FFF2-40B4-BE49-F238E27FC236}">
              <a16:creationId xmlns:a16="http://schemas.microsoft.com/office/drawing/2014/main" id="{00000000-0008-0000-0D00-000027100000}"/>
            </a:ext>
          </a:extLst>
        </xdr:cNvPr>
        <xdr:cNvSpPr>
          <a:spLocks noChangeShapeType="1"/>
        </xdr:cNvSpPr>
      </xdr:nvSpPr>
      <xdr:spPr bwMode="auto">
        <a:xfrm>
          <a:off x="544830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26</xdr:row>
      <xdr:rowOff>0</xdr:rowOff>
    </xdr:from>
    <xdr:to>
      <xdr:col>9</xdr:col>
      <xdr:colOff>419100</xdr:colOff>
      <xdr:row>26</xdr:row>
      <xdr:rowOff>0</xdr:rowOff>
    </xdr:to>
    <xdr:sp macro="" textlink="">
      <xdr:nvSpPr>
        <xdr:cNvPr id="4136" name="Line 40">
          <a:extLst>
            <a:ext uri="{FF2B5EF4-FFF2-40B4-BE49-F238E27FC236}">
              <a16:creationId xmlns:a16="http://schemas.microsoft.com/office/drawing/2014/main" id="{00000000-0008-0000-0D00-000028100000}"/>
            </a:ext>
          </a:extLst>
        </xdr:cNvPr>
        <xdr:cNvSpPr>
          <a:spLocks noChangeShapeType="1"/>
        </xdr:cNvSpPr>
      </xdr:nvSpPr>
      <xdr:spPr bwMode="auto">
        <a:xfrm>
          <a:off x="4448175" y="68199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12</xdr:col>
      <xdr:colOff>885825</xdr:colOff>
      <xdr:row>26</xdr:row>
      <xdr:rowOff>0</xdr:rowOff>
    </xdr:to>
    <xdr:sp macro="" textlink="">
      <xdr:nvSpPr>
        <xdr:cNvPr id="4137" name="Line 41">
          <a:extLst>
            <a:ext uri="{FF2B5EF4-FFF2-40B4-BE49-F238E27FC236}">
              <a16:creationId xmlns:a16="http://schemas.microsoft.com/office/drawing/2014/main" id="{00000000-0008-0000-0D00-000029100000}"/>
            </a:ext>
          </a:extLst>
        </xdr:cNvPr>
        <xdr:cNvSpPr>
          <a:spLocks noChangeShapeType="1"/>
        </xdr:cNvSpPr>
      </xdr:nvSpPr>
      <xdr:spPr bwMode="auto">
        <a:xfrm>
          <a:off x="7429500" y="681990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26</xdr:row>
      <xdr:rowOff>0</xdr:rowOff>
    </xdr:from>
    <xdr:to>
      <xdr:col>12</xdr:col>
      <xdr:colOff>238125</xdr:colOff>
      <xdr:row>26</xdr:row>
      <xdr:rowOff>0</xdr:rowOff>
    </xdr:to>
    <xdr:sp macro="" textlink="">
      <xdr:nvSpPr>
        <xdr:cNvPr id="4138" name="Line 42">
          <a:extLst>
            <a:ext uri="{FF2B5EF4-FFF2-40B4-BE49-F238E27FC236}">
              <a16:creationId xmlns:a16="http://schemas.microsoft.com/office/drawing/2014/main" id="{00000000-0008-0000-0D00-00002A100000}"/>
            </a:ext>
          </a:extLst>
        </xdr:cNvPr>
        <xdr:cNvSpPr>
          <a:spLocks noChangeShapeType="1"/>
        </xdr:cNvSpPr>
      </xdr:nvSpPr>
      <xdr:spPr bwMode="auto">
        <a:xfrm>
          <a:off x="543877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5</xdr:row>
      <xdr:rowOff>180975</xdr:rowOff>
    </xdr:from>
    <xdr:to>
      <xdr:col>13</xdr:col>
      <xdr:colOff>333375</xdr:colOff>
      <xdr:row>5</xdr:row>
      <xdr:rowOff>180975</xdr:rowOff>
    </xdr:to>
    <xdr:sp macro="" textlink="">
      <xdr:nvSpPr>
        <xdr:cNvPr id="4139" name="Line 43">
          <a:extLst>
            <a:ext uri="{FF2B5EF4-FFF2-40B4-BE49-F238E27FC236}">
              <a16:creationId xmlns:a16="http://schemas.microsoft.com/office/drawing/2014/main" id="{00000000-0008-0000-0D00-00002B100000}"/>
            </a:ext>
          </a:extLst>
        </xdr:cNvPr>
        <xdr:cNvSpPr>
          <a:spLocks noChangeShapeType="1"/>
        </xdr:cNvSpPr>
      </xdr:nvSpPr>
      <xdr:spPr bwMode="auto">
        <a:xfrm>
          <a:off x="7067550" y="1190625"/>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17</xdr:row>
      <xdr:rowOff>0</xdr:rowOff>
    </xdr:from>
    <xdr:to>
      <xdr:col>9</xdr:col>
      <xdr:colOff>419100</xdr:colOff>
      <xdr:row>17</xdr:row>
      <xdr:rowOff>0</xdr:rowOff>
    </xdr:to>
    <xdr:sp macro="" textlink="">
      <xdr:nvSpPr>
        <xdr:cNvPr id="4141" name="Line 45">
          <a:extLst>
            <a:ext uri="{FF2B5EF4-FFF2-40B4-BE49-F238E27FC236}">
              <a16:creationId xmlns:a16="http://schemas.microsoft.com/office/drawing/2014/main" id="{00000000-0008-0000-0D00-00002D100000}"/>
            </a:ext>
          </a:extLst>
        </xdr:cNvPr>
        <xdr:cNvSpPr>
          <a:spLocks noChangeShapeType="1"/>
        </xdr:cNvSpPr>
      </xdr:nvSpPr>
      <xdr:spPr bwMode="auto">
        <a:xfrm>
          <a:off x="4448175"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17</xdr:row>
      <xdr:rowOff>0</xdr:rowOff>
    </xdr:from>
    <xdr:to>
      <xdr:col>13</xdr:col>
      <xdr:colOff>304800</xdr:colOff>
      <xdr:row>17</xdr:row>
      <xdr:rowOff>0</xdr:rowOff>
    </xdr:to>
    <xdr:sp macro="" textlink="">
      <xdr:nvSpPr>
        <xdr:cNvPr id="4142" name="Line 46">
          <a:extLst>
            <a:ext uri="{FF2B5EF4-FFF2-40B4-BE49-F238E27FC236}">
              <a16:creationId xmlns:a16="http://schemas.microsoft.com/office/drawing/2014/main" id="{00000000-0008-0000-0D00-00002E100000}"/>
            </a:ext>
          </a:extLst>
        </xdr:cNvPr>
        <xdr:cNvSpPr>
          <a:spLocks noChangeShapeType="1"/>
        </xdr:cNvSpPr>
      </xdr:nvSpPr>
      <xdr:spPr bwMode="auto">
        <a:xfrm>
          <a:off x="7429500" y="43338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17</xdr:row>
      <xdr:rowOff>0</xdr:rowOff>
    </xdr:from>
    <xdr:to>
      <xdr:col>12</xdr:col>
      <xdr:colOff>238125</xdr:colOff>
      <xdr:row>17</xdr:row>
      <xdr:rowOff>0</xdr:rowOff>
    </xdr:to>
    <xdr:sp macro="" textlink="">
      <xdr:nvSpPr>
        <xdr:cNvPr id="4143" name="Line 47">
          <a:extLst>
            <a:ext uri="{FF2B5EF4-FFF2-40B4-BE49-F238E27FC236}">
              <a16:creationId xmlns:a16="http://schemas.microsoft.com/office/drawing/2014/main" id="{00000000-0008-0000-0D00-00002F100000}"/>
            </a:ext>
          </a:extLst>
        </xdr:cNvPr>
        <xdr:cNvSpPr>
          <a:spLocks noChangeShapeType="1"/>
        </xdr:cNvSpPr>
      </xdr:nvSpPr>
      <xdr:spPr bwMode="auto">
        <a:xfrm>
          <a:off x="5438775"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13</xdr:col>
      <xdr:colOff>304800</xdr:colOff>
      <xdr:row>23</xdr:row>
      <xdr:rowOff>0</xdr:rowOff>
    </xdr:to>
    <xdr:sp macro="" textlink="">
      <xdr:nvSpPr>
        <xdr:cNvPr id="4144" name="Line 48">
          <a:extLst>
            <a:ext uri="{FF2B5EF4-FFF2-40B4-BE49-F238E27FC236}">
              <a16:creationId xmlns:a16="http://schemas.microsoft.com/office/drawing/2014/main" id="{00000000-0008-0000-0D00-000030100000}"/>
            </a:ext>
          </a:extLst>
        </xdr:cNvPr>
        <xdr:cNvSpPr>
          <a:spLocks noChangeShapeType="1"/>
        </xdr:cNvSpPr>
      </xdr:nvSpPr>
      <xdr:spPr bwMode="auto">
        <a:xfrm>
          <a:off x="7410450" y="5991225"/>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13</xdr:col>
      <xdr:colOff>314325</xdr:colOff>
      <xdr:row>24</xdr:row>
      <xdr:rowOff>0</xdr:rowOff>
    </xdr:to>
    <xdr:sp macro="" textlink="">
      <xdr:nvSpPr>
        <xdr:cNvPr id="4145" name="Line 49">
          <a:extLst>
            <a:ext uri="{FF2B5EF4-FFF2-40B4-BE49-F238E27FC236}">
              <a16:creationId xmlns:a16="http://schemas.microsoft.com/office/drawing/2014/main" id="{00000000-0008-0000-0D00-000031100000}"/>
            </a:ext>
          </a:extLst>
        </xdr:cNvPr>
        <xdr:cNvSpPr>
          <a:spLocks noChangeShapeType="1"/>
        </xdr:cNvSpPr>
      </xdr:nvSpPr>
      <xdr:spPr bwMode="auto">
        <a:xfrm>
          <a:off x="7429500" y="62674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13</xdr:col>
      <xdr:colOff>323850</xdr:colOff>
      <xdr:row>26</xdr:row>
      <xdr:rowOff>0</xdr:rowOff>
    </xdr:to>
    <xdr:sp macro="" textlink="">
      <xdr:nvSpPr>
        <xdr:cNvPr id="4146" name="Line 50">
          <a:extLst>
            <a:ext uri="{FF2B5EF4-FFF2-40B4-BE49-F238E27FC236}">
              <a16:creationId xmlns:a16="http://schemas.microsoft.com/office/drawing/2014/main" id="{00000000-0008-0000-0D00-000032100000}"/>
            </a:ext>
          </a:extLst>
        </xdr:cNvPr>
        <xdr:cNvSpPr>
          <a:spLocks noChangeShapeType="1"/>
        </xdr:cNvSpPr>
      </xdr:nvSpPr>
      <xdr:spPr bwMode="auto">
        <a:xfrm>
          <a:off x="7429500" y="68199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25</xdr:row>
      <xdr:rowOff>0</xdr:rowOff>
    </xdr:from>
    <xdr:to>
      <xdr:col>13</xdr:col>
      <xdr:colOff>304800</xdr:colOff>
      <xdr:row>25</xdr:row>
      <xdr:rowOff>0</xdr:rowOff>
    </xdr:to>
    <xdr:sp macro="" textlink="">
      <xdr:nvSpPr>
        <xdr:cNvPr id="4147" name="Line 51">
          <a:extLst>
            <a:ext uri="{FF2B5EF4-FFF2-40B4-BE49-F238E27FC236}">
              <a16:creationId xmlns:a16="http://schemas.microsoft.com/office/drawing/2014/main" id="{00000000-0008-0000-0D00-000033100000}"/>
            </a:ext>
          </a:extLst>
        </xdr:cNvPr>
        <xdr:cNvSpPr>
          <a:spLocks noChangeShapeType="1"/>
        </xdr:cNvSpPr>
      </xdr:nvSpPr>
      <xdr:spPr bwMode="auto">
        <a:xfrm>
          <a:off x="7429500" y="65436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76200</xdr:colOff>
      <xdr:row>50</xdr:row>
      <xdr:rowOff>0</xdr:rowOff>
    </xdr:from>
    <xdr:to>
      <xdr:col>7</xdr:col>
      <xdr:colOff>609600</xdr:colOff>
      <xdr:row>50</xdr:row>
      <xdr:rowOff>0</xdr:rowOff>
    </xdr:to>
    <xdr:sp macro="" textlink="">
      <xdr:nvSpPr>
        <xdr:cNvPr id="2" name="Freeform 1">
          <a:extLst>
            <a:ext uri="{FF2B5EF4-FFF2-40B4-BE49-F238E27FC236}">
              <a16:creationId xmlns:a16="http://schemas.microsoft.com/office/drawing/2014/main" id="{00000000-0008-0000-0E00-000002000000}"/>
            </a:ext>
          </a:extLst>
        </xdr:cNvPr>
        <xdr:cNvSpPr>
          <a:spLocks/>
        </xdr:cNvSpPr>
      </xdr:nvSpPr>
      <xdr:spPr bwMode="auto">
        <a:xfrm>
          <a:off x="4676775" y="15678150"/>
          <a:ext cx="533400" cy="0"/>
        </a:xfrm>
        <a:custGeom>
          <a:avLst/>
          <a:gdLst>
            <a:gd name="T0" fmla="*/ 2147483647 w 7321"/>
            <a:gd name="T1" fmla="*/ 0 h 185"/>
            <a:gd name="T2" fmla="*/ 0 w 7321"/>
            <a:gd name="T3" fmla="*/ 0 h 185"/>
            <a:gd name="T4" fmla="*/ 0 60000 65536"/>
            <a:gd name="T5" fmla="*/ 0 60000 65536"/>
            <a:gd name="T6" fmla="*/ 0 w 7321"/>
            <a:gd name="T7" fmla="*/ 0 h 185"/>
            <a:gd name="T8" fmla="*/ 7321 w 7321"/>
            <a:gd name="T9" fmla="*/ 0 h 185"/>
          </a:gdLst>
          <a:ahLst/>
          <a:cxnLst>
            <a:cxn ang="T4">
              <a:pos x="T0" y="T1"/>
            </a:cxn>
            <a:cxn ang="T5">
              <a:pos x="T2" y="T3"/>
            </a:cxn>
          </a:cxnLst>
          <a:rect l="T6" t="T7" r="T8" b="T9"/>
          <a:pathLst>
            <a:path w="7321" h="185">
              <a:moveTo>
                <a:pt x="7321" y="0"/>
              </a:moveTo>
              <a:lnTo>
                <a:pt x="0" y="185"/>
              </a:lnTo>
            </a:path>
          </a:pathLst>
        </a:custGeom>
        <a:noFill/>
        <a:ln w="6350">
          <a:solidFill>
            <a:srgbClr val="FFFFFF"/>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15</xdr:col>
      <xdr:colOff>276225</xdr:colOff>
      <xdr:row>4</xdr:row>
      <xdr:rowOff>38100</xdr:rowOff>
    </xdr:from>
    <xdr:to>
      <xdr:col>16</xdr:col>
      <xdr:colOff>133350</xdr:colOff>
      <xdr:row>4</xdr:row>
      <xdr:rowOff>180975</xdr:rowOff>
    </xdr:to>
    <xdr:sp macro="" textlink="">
      <xdr:nvSpPr>
        <xdr:cNvPr id="6156" name="Oval 12">
          <a:extLst>
            <a:ext uri="{FF2B5EF4-FFF2-40B4-BE49-F238E27FC236}">
              <a16:creationId xmlns:a16="http://schemas.microsoft.com/office/drawing/2014/main" id="{00000000-0008-0000-0F00-00000C180000}"/>
            </a:ext>
          </a:extLst>
        </xdr:cNvPr>
        <xdr:cNvSpPr>
          <a:spLocks noChangeArrowheads="1"/>
        </xdr:cNvSpPr>
      </xdr:nvSpPr>
      <xdr:spPr bwMode="auto">
        <a:xfrm>
          <a:off x="6743700" y="904875"/>
          <a:ext cx="15240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26</xdr:row>
      <xdr:rowOff>38100</xdr:rowOff>
    </xdr:from>
    <xdr:to>
      <xdr:col>2</xdr:col>
      <xdr:colOff>152400</xdr:colOff>
      <xdr:row>26</xdr:row>
      <xdr:rowOff>190500</xdr:rowOff>
    </xdr:to>
    <xdr:sp macro="" textlink="">
      <xdr:nvSpPr>
        <xdr:cNvPr id="56321" name="AutoShape 1">
          <a:extLst>
            <a:ext uri="{FF2B5EF4-FFF2-40B4-BE49-F238E27FC236}">
              <a16:creationId xmlns:a16="http://schemas.microsoft.com/office/drawing/2014/main" id="{00000000-0008-0000-1200-000001DC0000}"/>
            </a:ext>
          </a:extLst>
        </xdr:cNvPr>
        <xdr:cNvSpPr>
          <a:spLocks noChangeArrowheads="1"/>
        </xdr:cNvSpPr>
      </xdr:nvSpPr>
      <xdr:spPr bwMode="auto">
        <a:xfrm>
          <a:off x="66675" y="91249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27</xdr:row>
      <xdr:rowOff>38100</xdr:rowOff>
    </xdr:from>
    <xdr:to>
      <xdr:col>2</xdr:col>
      <xdr:colOff>152400</xdr:colOff>
      <xdr:row>27</xdr:row>
      <xdr:rowOff>190500</xdr:rowOff>
    </xdr:to>
    <xdr:sp macro="" textlink="">
      <xdr:nvSpPr>
        <xdr:cNvPr id="56322" name="AutoShape 2">
          <a:extLst>
            <a:ext uri="{FF2B5EF4-FFF2-40B4-BE49-F238E27FC236}">
              <a16:creationId xmlns:a16="http://schemas.microsoft.com/office/drawing/2014/main" id="{00000000-0008-0000-1200-000002DC0000}"/>
            </a:ext>
          </a:extLst>
        </xdr:cNvPr>
        <xdr:cNvSpPr>
          <a:spLocks noChangeArrowheads="1"/>
        </xdr:cNvSpPr>
      </xdr:nvSpPr>
      <xdr:spPr bwMode="auto">
        <a:xfrm>
          <a:off x="66675" y="93630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28</xdr:row>
      <xdr:rowOff>38100</xdr:rowOff>
    </xdr:from>
    <xdr:to>
      <xdr:col>2</xdr:col>
      <xdr:colOff>142875</xdr:colOff>
      <xdr:row>28</xdr:row>
      <xdr:rowOff>190500</xdr:rowOff>
    </xdr:to>
    <xdr:sp macro="" textlink="">
      <xdr:nvSpPr>
        <xdr:cNvPr id="56323" name="AutoShape 3">
          <a:extLst>
            <a:ext uri="{FF2B5EF4-FFF2-40B4-BE49-F238E27FC236}">
              <a16:creationId xmlns:a16="http://schemas.microsoft.com/office/drawing/2014/main" id="{00000000-0008-0000-1200-000003DC0000}"/>
            </a:ext>
          </a:extLst>
        </xdr:cNvPr>
        <xdr:cNvSpPr>
          <a:spLocks noChangeArrowheads="1"/>
        </xdr:cNvSpPr>
      </xdr:nvSpPr>
      <xdr:spPr bwMode="auto">
        <a:xfrm>
          <a:off x="57150" y="96012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26</xdr:row>
      <xdr:rowOff>47625</xdr:rowOff>
    </xdr:from>
    <xdr:to>
      <xdr:col>19</xdr:col>
      <xdr:colOff>133350</xdr:colOff>
      <xdr:row>26</xdr:row>
      <xdr:rowOff>200025</xdr:rowOff>
    </xdr:to>
    <xdr:sp macro="" textlink="">
      <xdr:nvSpPr>
        <xdr:cNvPr id="56324" name="AutoShape 4">
          <a:extLst>
            <a:ext uri="{FF2B5EF4-FFF2-40B4-BE49-F238E27FC236}">
              <a16:creationId xmlns:a16="http://schemas.microsoft.com/office/drawing/2014/main" id="{00000000-0008-0000-1200-000004DC0000}"/>
            </a:ext>
          </a:extLst>
        </xdr:cNvPr>
        <xdr:cNvSpPr>
          <a:spLocks noChangeArrowheads="1"/>
        </xdr:cNvSpPr>
      </xdr:nvSpPr>
      <xdr:spPr bwMode="auto">
        <a:xfrm>
          <a:off x="3448050" y="91344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27</xdr:row>
      <xdr:rowOff>47625</xdr:rowOff>
    </xdr:from>
    <xdr:to>
      <xdr:col>19</xdr:col>
      <xdr:colOff>133350</xdr:colOff>
      <xdr:row>27</xdr:row>
      <xdr:rowOff>200025</xdr:rowOff>
    </xdr:to>
    <xdr:sp macro="" textlink="">
      <xdr:nvSpPr>
        <xdr:cNvPr id="56325" name="AutoShape 5">
          <a:extLst>
            <a:ext uri="{FF2B5EF4-FFF2-40B4-BE49-F238E27FC236}">
              <a16:creationId xmlns:a16="http://schemas.microsoft.com/office/drawing/2014/main" id="{00000000-0008-0000-1200-000005DC0000}"/>
            </a:ext>
          </a:extLst>
        </xdr:cNvPr>
        <xdr:cNvSpPr>
          <a:spLocks noChangeArrowheads="1"/>
        </xdr:cNvSpPr>
      </xdr:nvSpPr>
      <xdr:spPr bwMode="auto">
        <a:xfrm>
          <a:off x="3448050" y="93726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31</xdr:row>
      <xdr:rowOff>38100</xdr:rowOff>
    </xdr:from>
    <xdr:to>
      <xdr:col>2</xdr:col>
      <xdr:colOff>152400</xdr:colOff>
      <xdr:row>31</xdr:row>
      <xdr:rowOff>190500</xdr:rowOff>
    </xdr:to>
    <xdr:sp macro="" textlink="">
      <xdr:nvSpPr>
        <xdr:cNvPr id="56326" name="AutoShape 6">
          <a:extLst>
            <a:ext uri="{FF2B5EF4-FFF2-40B4-BE49-F238E27FC236}">
              <a16:creationId xmlns:a16="http://schemas.microsoft.com/office/drawing/2014/main" id="{00000000-0008-0000-1200-000006DC0000}"/>
            </a:ext>
          </a:extLst>
        </xdr:cNvPr>
        <xdr:cNvSpPr>
          <a:spLocks noChangeArrowheads="1"/>
        </xdr:cNvSpPr>
      </xdr:nvSpPr>
      <xdr:spPr bwMode="auto">
        <a:xfrm>
          <a:off x="66675" y="103060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32</xdr:row>
      <xdr:rowOff>38100</xdr:rowOff>
    </xdr:from>
    <xdr:to>
      <xdr:col>2</xdr:col>
      <xdr:colOff>152400</xdr:colOff>
      <xdr:row>32</xdr:row>
      <xdr:rowOff>190500</xdr:rowOff>
    </xdr:to>
    <xdr:sp macro="" textlink="">
      <xdr:nvSpPr>
        <xdr:cNvPr id="56327" name="AutoShape 7">
          <a:extLst>
            <a:ext uri="{FF2B5EF4-FFF2-40B4-BE49-F238E27FC236}">
              <a16:creationId xmlns:a16="http://schemas.microsoft.com/office/drawing/2014/main" id="{00000000-0008-0000-1200-000007DC0000}"/>
            </a:ext>
          </a:extLst>
        </xdr:cNvPr>
        <xdr:cNvSpPr>
          <a:spLocks noChangeArrowheads="1"/>
        </xdr:cNvSpPr>
      </xdr:nvSpPr>
      <xdr:spPr bwMode="auto">
        <a:xfrm>
          <a:off x="66675" y="105441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33</xdr:row>
      <xdr:rowOff>38100</xdr:rowOff>
    </xdr:from>
    <xdr:to>
      <xdr:col>2</xdr:col>
      <xdr:colOff>142875</xdr:colOff>
      <xdr:row>33</xdr:row>
      <xdr:rowOff>190500</xdr:rowOff>
    </xdr:to>
    <xdr:sp macro="" textlink="">
      <xdr:nvSpPr>
        <xdr:cNvPr id="56328" name="AutoShape 8">
          <a:extLst>
            <a:ext uri="{FF2B5EF4-FFF2-40B4-BE49-F238E27FC236}">
              <a16:creationId xmlns:a16="http://schemas.microsoft.com/office/drawing/2014/main" id="{00000000-0008-0000-1200-000008DC0000}"/>
            </a:ext>
          </a:extLst>
        </xdr:cNvPr>
        <xdr:cNvSpPr>
          <a:spLocks noChangeArrowheads="1"/>
        </xdr:cNvSpPr>
      </xdr:nvSpPr>
      <xdr:spPr bwMode="auto">
        <a:xfrm>
          <a:off x="57150" y="107823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9</xdr:row>
      <xdr:rowOff>152400</xdr:rowOff>
    </xdr:from>
    <xdr:to>
      <xdr:col>11</xdr:col>
      <xdr:colOff>19050</xdr:colOff>
      <xdr:row>9</xdr:row>
      <xdr:rowOff>152400</xdr:rowOff>
    </xdr:to>
    <xdr:sp macro="" textlink="">
      <xdr:nvSpPr>
        <xdr:cNvPr id="56331" name="Line 11">
          <a:extLst>
            <a:ext uri="{FF2B5EF4-FFF2-40B4-BE49-F238E27FC236}">
              <a16:creationId xmlns:a16="http://schemas.microsoft.com/office/drawing/2014/main" id="{00000000-0008-0000-1200-00000BDC0000}"/>
            </a:ext>
          </a:extLst>
        </xdr:cNvPr>
        <xdr:cNvSpPr>
          <a:spLocks noChangeShapeType="1"/>
        </xdr:cNvSpPr>
      </xdr:nvSpPr>
      <xdr:spPr bwMode="auto">
        <a:xfrm>
          <a:off x="2000250" y="3724275"/>
          <a:ext cx="219075"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8</xdr:row>
      <xdr:rowOff>276225</xdr:rowOff>
    </xdr:from>
    <xdr:to>
      <xdr:col>10</xdr:col>
      <xdr:colOff>0</xdr:colOff>
      <xdr:row>9</xdr:row>
      <xdr:rowOff>152400</xdr:rowOff>
    </xdr:to>
    <xdr:sp macro="" textlink="">
      <xdr:nvSpPr>
        <xdr:cNvPr id="56332" name="Line 12">
          <a:extLst>
            <a:ext uri="{FF2B5EF4-FFF2-40B4-BE49-F238E27FC236}">
              <a16:creationId xmlns:a16="http://schemas.microsoft.com/office/drawing/2014/main" id="{00000000-0008-0000-1200-00000CDC0000}"/>
            </a:ext>
          </a:extLst>
        </xdr:cNvPr>
        <xdr:cNvSpPr>
          <a:spLocks noChangeShapeType="1"/>
        </xdr:cNvSpPr>
      </xdr:nvSpPr>
      <xdr:spPr bwMode="auto">
        <a:xfrm>
          <a:off x="2000250" y="3543300"/>
          <a:ext cx="0" cy="18097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317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J60"/>
  <sheetViews>
    <sheetView tabSelected="1" view="pageBreakPreview" zoomScale="115" zoomScaleNormal="100" zoomScaleSheetLayoutView="115" workbookViewId="0"/>
  </sheetViews>
  <sheetFormatPr defaultColWidth="9" defaultRowHeight="13.5"/>
  <cols>
    <col min="1" max="5" width="9" style="230"/>
    <col min="6" max="6" width="10.375" style="230" bestFit="1" customWidth="1"/>
    <col min="7" max="16384" width="9" style="230"/>
  </cols>
  <sheetData>
    <row r="1" spans="1:10" ht="15" customHeight="1">
      <c r="A1" s="231"/>
      <c r="B1" s="231"/>
      <c r="C1" s="231"/>
      <c r="D1" s="231"/>
      <c r="E1" s="231"/>
      <c r="F1" s="231"/>
      <c r="G1" s="231"/>
      <c r="H1" s="231"/>
      <c r="I1" s="231"/>
      <c r="J1" s="231"/>
    </row>
    <row r="2" spans="1:10" ht="15" customHeight="1">
      <c r="A2" s="480" t="s">
        <v>699</v>
      </c>
      <c r="B2" s="480"/>
      <c r="C2" s="480"/>
      <c r="D2" s="480"/>
      <c r="E2" s="480"/>
      <c r="F2" s="480"/>
      <c r="G2" s="480"/>
      <c r="H2" s="480"/>
      <c r="I2" s="480"/>
      <c r="J2" s="480"/>
    </row>
    <row r="3" spans="1:10" ht="15" customHeight="1">
      <c r="A3" s="232"/>
      <c r="B3" s="232"/>
      <c r="C3" s="232"/>
      <c r="D3" s="232"/>
      <c r="E3" s="232"/>
      <c r="F3" s="232"/>
      <c r="G3" s="232"/>
      <c r="H3" s="232"/>
      <c r="I3" s="232"/>
      <c r="J3" s="232"/>
    </row>
    <row r="4" spans="1:10" ht="15" customHeight="1">
      <c r="A4" s="231"/>
      <c r="B4" s="231"/>
      <c r="C4" s="231"/>
      <c r="D4" s="231"/>
      <c r="E4" s="231"/>
      <c r="F4" s="231"/>
      <c r="G4" s="231"/>
      <c r="H4" s="231"/>
      <c r="I4" s="231"/>
      <c r="J4" s="231"/>
    </row>
    <row r="5" spans="1:10" ht="15" customHeight="1">
      <c r="A5" s="483" t="s">
        <v>555</v>
      </c>
      <c r="B5" s="483"/>
      <c r="C5" s="483"/>
      <c r="D5" s="483"/>
      <c r="E5" s="483"/>
      <c r="F5" s="483"/>
      <c r="G5" s="483"/>
      <c r="H5" s="483"/>
      <c r="I5" s="483"/>
      <c r="J5" s="483"/>
    </row>
    <row r="6" spans="1:10" ht="15" customHeight="1">
      <c r="A6" s="231"/>
      <c r="B6" s="231"/>
      <c r="C6" s="231"/>
      <c r="D6" s="231"/>
      <c r="E6" s="231"/>
      <c r="F6" s="231"/>
      <c r="G6" s="231"/>
      <c r="H6" s="231"/>
      <c r="I6" s="231"/>
      <c r="J6" s="231"/>
    </row>
    <row r="7" spans="1:10" ht="15" customHeight="1">
      <c r="A7" s="231"/>
      <c r="B7" s="231"/>
      <c r="C7" s="231"/>
      <c r="D7" s="231"/>
      <c r="E7" s="231"/>
      <c r="F7" s="231"/>
      <c r="G7" s="231"/>
      <c r="H7" s="231"/>
      <c r="I7" s="231"/>
      <c r="J7" s="231"/>
    </row>
    <row r="8" spans="1:10" ht="15" customHeight="1">
      <c r="A8" s="231"/>
      <c r="B8" s="231"/>
      <c r="C8" s="231"/>
      <c r="D8" s="231"/>
      <c r="E8" s="231"/>
      <c r="F8" s="233" t="s">
        <v>554</v>
      </c>
      <c r="G8" s="485"/>
      <c r="H8" s="485"/>
      <c r="I8" s="485"/>
      <c r="J8" s="485"/>
    </row>
    <row r="9" spans="1:10" ht="15" customHeight="1">
      <c r="A9" s="231"/>
      <c r="B9" s="231"/>
      <c r="C9" s="231"/>
      <c r="D9" s="231"/>
      <c r="E9" s="231"/>
      <c r="F9" s="233" t="s">
        <v>282</v>
      </c>
      <c r="G9" s="485"/>
      <c r="H9" s="485"/>
      <c r="I9" s="485"/>
      <c r="J9" s="485"/>
    </row>
    <row r="10" spans="1:10" ht="15" customHeight="1">
      <c r="A10" s="231"/>
      <c r="B10" s="231"/>
      <c r="C10" s="231"/>
      <c r="D10" s="231"/>
      <c r="E10" s="231"/>
      <c r="F10" s="233" t="s">
        <v>283</v>
      </c>
      <c r="G10" s="231"/>
      <c r="H10" s="234"/>
      <c r="I10" s="235"/>
      <c r="J10" s="231"/>
    </row>
    <row r="11" spans="1:10" ht="15" customHeight="1">
      <c r="A11" s="231"/>
      <c r="B11" s="231"/>
      <c r="C11" s="231"/>
      <c r="D11" s="231"/>
      <c r="E11" s="231"/>
      <c r="F11" s="231"/>
      <c r="G11" s="231"/>
      <c r="H11" s="231"/>
      <c r="I11" s="231"/>
      <c r="J11" s="231"/>
    </row>
    <row r="12" spans="1:10" ht="15" customHeight="1"/>
    <row r="13" spans="1:10" ht="15" customHeight="1"/>
    <row r="14" spans="1:10" ht="15" customHeight="1"/>
    <row r="15" spans="1:10" ht="15" customHeight="1"/>
    <row r="16" spans="1:10" ht="15" customHeight="1"/>
    <row r="17" spans="1:10" ht="15" customHeight="1">
      <c r="A17" s="481" t="s">
        <v>700</v>
      </c>
      <c r="B17" s="481"/>
      <c r="C17" s="481"/>
      <c r="D17" s="481"/>
      <c r="E17" s="481"/>
      <c r="F17" s="481"/>
      <c r="G17" s="481"/>
      <c r="H17" s="481"/>
      <c r="I17" s="481"/>
      <c r="J17" s="481"/>
    </row>
    <row r="18" spans="1:10" ht="15" customHeight="1">
      <c r="A18" s="482"/>
      <c r="B18" s="482"/>
      <c r="C18" s="482"/>
      <c r="D18" s="482"/>
      <c r="E18" s="482"/>
      <c r="F18" s="482"/>
      <c r="G18" s="482"/>
      <c r="H18" s="482"/>
      <c r="I18" s="482"/>
      <c r="J18" s="482"/>
    </row>
    <row r="19" spans="1:10" ht="15" customHeight="1"/>
    <row r="20" spans="1:10" ht="15" customHeight="1">
      <c r="A20" s="484" t="s">
        <v>701</v>
      </c>
      <c r="B20" s="484"/>
      <c r="C20" s="484"/>
      <c r="D20" s="484"/>
      <c r="E20" s="484"/>
      <c r="F20" s="484"/>
      <c r="G20" s="484"/>
      <c r="H20" s="484"/>
      <c r="I20" s="484"/>
      <c r="J20" s="484"/>
    </row>
    <row r="21" spans="1:10" ht="15" customHeight="1">
      <c r="A21" s="484"/>
      <c r="B21" s="484"/>
      <c r="C21" s="484"/>
      <c r="D21" s="484"/>
      <c r="E21" s="484"/>
      <c r="F21" s="484"/>
      <c r="G21" s="484"/>
      <c r="H21" s="484"/>
      <c r="I21" s="484"/>
      <c r="J21" s="484"/>
    </row>
    <row r="22" spans="1:10" ht="15" customHeight="1">
      <c r="A22" s="484"/>
      <c r="B22" s="484"/>
      <c r="C22" s="484"/>
      <c r="D22" s="484"/>
      <c r="E22" s="484"/>
      <c r="F22" s="484"/>
      <c r="G22" s="484"/>
      <c r="H22" s="484"/>
      <c r="I22" s="484"/>
      <c r="J22" s="484"/>
    </row>
    <row r="23" spans="1:10" ht="15" customHeight="1">
      <c r="A23" s="484"/>
      <c r="B23" s="484"/>
      <c r="C23" s="484"/>
      <c r="D23" s="484"/>
      <c r="E23" s="484"/>
      <c r="F23" s="484"/>
      <c r="G23" s="484"/>
      <c r="H23" s="484"/>
      <c r="I23" s="484"/>
      <c r="J23" s="484"/>
    </row>
    <row r="24" spans="1:10" ht="15" customHeight="1"/>
    <row r="25" spans="1:10" ht="15" customHeight="1"/>
    <row r="26" spans="1:10" ht="15" customHeight="1"/>
    <row r="27" spans="1:10" ht="15" customHeight="1"/>
    <row r="28" spans="1:10" ht="15" customHeight="1"/>
    <row r="29" spans="1:10" ht="15" customHeight="1"/>
    <row r="30" spans="1:10" ht="15" customHeight="1"/>
    <row r="31" spans="1:10" ht="15" customHeight="1"/>
    <row r="32" spans="1: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sheetData>
  <mergeCells count="7">
    <mergeCell ref="A2:J2"/>
    <mergeCell ref="A17:J17"/>
    <mergeCell ref="A18:J18"/>
    <mergeCell ref="A5:J5"/>
    <mergeCell ref="A20:J23"/>
    <mergeCell ref="G8:J8"/>
    <mergeCell ref="G9:J9"/>
  </mergeCells>
  <phoneticPr fontId="5"/>
  <pageMargins left="0.64" right="0.25" top="1" bottom="1" header="0.51200000000000001" footer="0.51200000000000001"/>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91441-5DE6-4CC2-BE64-9B6830FD10C8}">
  <sheetPr>
    <tabColor rgb="FF00B0F0"/>
    <pageSetUpPr fitToPage="1"/>
  </sheetPr>
  <dimension ref="A1:DC60"/>
  <sheetViews>
    <sheetView showGridLines="0" view="pageBreakPreview" zoomScaleNormal="100" zoomScaleSheetLayoutView="100" workbookViewId="0"/>
  </sheetViews>
  <sheetFormatPr defaultColWidth="1.875" defaultRowHeight="11.25"/>
  <cols>
    <col min="1" max="1" width="9.375" style="252" customWidth="1"/>
    <col min="2" max="66" width="1.875" style="252"/>
    <col min="67" max="67" width="3.875" style="252" customWidth="1"/>
    <col min="68" max="16384" width="1.875" style="252"/>
  </cols>
  <sheetData>
    <row r="1" spans="1:70">
      <c r="A1" s="252" t="s">
        <v>591</v>
      </c>
    </row>
    <row r="2" spans="1:70" ht="9.75" customHeight="1">
      <c r="A2" s="710" t="s">
        <v>702</v>
      </c>
      <c r="B2" s="710"/>
      <c r="C2" s="710"/>
      <c r="D2" s="710"/>
      <c r="E2" s="710"/>
      <c r="F2" s="710"/>
      <c r="G2" s="710"/>
      <c r="H2" s="710"/>
      <c r="I2" s="710"/>
      <c r="J2" s="710"/>
      <c r="K2" s="710"/>
      <c r="L2" s="710"/>
      <c r="M2" s="710"/>
      <c r="N2" s="710"/>
      <c r="O2" s="710"/>
      <c r="P2" s="710"/>
      <c r="Q2" s="710"/>
      <c r="R2" s="710"/>
      <c r="S2" s="710"/>
      <c r="T2" s="710"/>
      <c r="U2" s="710"/>
      <c r="V2" s="710"/>
      <c r="W2" s="710"/>
      <c r="X2" s="710"/>
      <c r="Y2" s="710"/>
      <c r="Z2" s="710"/>
      <c r="AA2" s="710"/>
      <c r="AB2" s="710"/>
      <c r="AC2" s="710"/>
      <c r="AD2" s="710"/>
      <c r="AE2" s="710"/>
      <c r="AF2" s="710"/>
      <c r="AG2" s="710"/>
      <c r="AH2" s="710"/>
      <c r="AI2" s="710"/>
      <c r="AJ2" s="710"/>
      <c r="AK2" s="710"/>
      <c r="AL2" s="710"/>
      <c r="AM2" s="710"/>
      <c r="AN2" s="710"/>
      <c r="AO2" s="710"/>
      <c r="AP2" s="710"/>
      <c r="AQ2" s="710"/>
      <c r="AR2" s="710"/>
      <c r="AS2" s="710"/>
      <c r="AT2" s="710"/>
      <c r="AU2" s="710"/>
      <c r="AV2" s="710"/>
      <c r="AW2" s="710"/>
      <c r="AX2" s="710"/>
      <c r="AY2" s="710"/>
      <c r="AZ2" s="710"/>
      <c r="BA2" s="710"/>
      <c r="BB2" s="710"/>
      <c r="BC2" s="710"/>
      <c r="BD2" s="710"/>
      <c r="BE2" s="710"/>
      <c r="BF2" s="710"/>
      <c r="BG2" s="710"/>
      <c r="BH2" s="710"/>
      <c r="BI2" s="710"/>
      <c r="BJ2" s="710"/>
      <c r="BK2" s="710"/>
      <c r="BL2" s="710"/>
      <c r="BM2" s="710"/>
      <c r="BN2" s="710"/>
      <c r="BO2" s="710"/>
    </row>
    <row r="3" spans="1:70" ht="6.75" customHeight="1">
      <c r="A3" s="711"/>
      <c r="B3" s="711"/>
      <c r="C3" s="711"/>
      <c r="D3" s="711"/>
      <c r="E3" s="711"/>
      <c r="F3" s="711"/>
      <c r="G3" s="711"/>
      <c r="H3" s="711"/>
      <c r="I3" s="711"/>
      <c r="J3" s="711"/>
      <c r="K3" s="711"/>
      <c r="L3" s="711"/>
      <c r="M3" s="711"/>
      <c r="N3" s="711"/>
      <c r="O3" s="711"/>
      <c r="P3" s="711"/>
      <c r="Q3" s="711"/>
      <c r="R3" s="711"/>
      <c r="S3" s="711"/>
      <c r="T3" s="711"/>
      <c r="U3" s="711"/>
      <c r="V3" s="711"/>
      <c r="W3" s="711"/>
      <c r="X3" s="711"/>
      <c r="Y3" s="711"/>
      <c r="Z3" s="711"/>
      <c r="AA3" s="711"/>
      <c r="AB3" s="711"/>
      <c r="AC3" s="711"/>
      <c r="AD3" s="711"/>
      <c r="AE3" s="711"/>
      <c r="AF3" s="711"/>
      <c r="AG3" s="711"/>
      <c r="AH3" s="711"/>
      <c r="AI3" s="711"/>
      <c r="AJ3" s="711"/>
      <c r="AK3" s="711"/>
      <c r="AL3" s="711"/>
      <c r="AM3" s="711"/>
      <c r="AN3" s="711"/>
      <c r="AO3" s="711"/>
      <c r="AP3" s="711"/>
      <c r="AQ3" s="711"/>
      <c r="AR3" s="711"/>
      <c r="AS3" s="711"/>
      <c r="AT3" s="711"/>
      <c r="AU3" s="711"/>
      <c r="AV3" s="711"/>
      <c r="AW3" s="711"/>
      <c r="AX3" s="711"/>
      <c r="AY3" s="711"/>
      <c r="AZ3" s="711"/>
      <c r="BA3" s="711"/>
      <c r="BB3" s="711"/>
      <c r="BC3" s="711"/>
      <c r="BD3" s="711"/>
      <c r="BE3" s="711"/>
      <c r="BF3" s="711"/>
      <c r="BG3" s="711"/>
      <c r="BH3" s="711"/>
      <c r="BI3" s="711"/>
      <c r="BJ3" s="711"/>
      <c r="BK3" s="711"/>
      <c r="BL3" s="711"/>
      <c r="BM3" s="711"/>
      <c r="BN3" s="711"/>
      <c r="BO3" s="711"/>
    </row>
    <row r="4" spans="1:70" ht="8.25" customHeight="1">
      <c r="A4" s="290"/>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R4" s="290"/>
      <c r="AS4" s="290"/>
      <c r="AT4" s="290"/>
      <c r="AU4" s="290"/>
      <c r="AV4" s="290"/>
      <c r="AW4" s="290"/>
      <c r="AX4" s="290"/>
      <c r="AY4" s="290"/>
      <c r="AZ4" s="290"/>
      <c r="BA4" s="290"/>
      <c r="BB4" s="290"/>
      <c r="BC4" s="290"/>
      <c r="BD4" s="290"/>
      <c r="BE4" s="290"/>
      <c r="BF4" s="290"/>
      <c r="BG4" s="290"/>
      <c r="BH4" s="290"/>
      <c r="BI4" s="290"/>
      <c r="BJ4" s="290"/>
      <c r="BK4" s="290"/>
      <c r="BL4" s="290"/>
      <c r="BM4" s="290"/>
      <c r="BN4" s="290"/>
      <c r="BO4" s="290"/>
    </row>
    <row r="5" spans="1:70" ht="13.5" customHeight="1" thickBot="1">
      <c r="A5" s="228"/>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89"/>
      <c r="AE5" s="493"/>
      <c r="AF5" s="493"/>
      <c r="AG5" s="493"/>
      <c r="AH5" s="493"/>
      <c r="AI5" s="493"/>
      <c r="AJ5" s="733"/>
      <c r="AK5" s="733"/>
      <c r="AL5" s="733"/>
      <c r="AM5" s="733"/>
      <c r="AN5" s="733"/>
      <c r="AO5" s="733"/>
      <c r="AP5" s="733"/>
      <c r="AQ5" s="733"/>
      <c r="AS5" s="526"/>
      <c r="AT5" s="526"/>
      <c r="AU5" s="526"/>
      <c r="AV5" s="526"/>
      <c r="AW5" s="526"/>
      <c r="AX5" s="526"/>
      <c r="AY5" s="732"/>
      <c r="AZ5" s="732"/>
      <c r="BA5" s="732"/>
      <c r="BB5" s="732"/>
      <c r="BC5" s="732"/>
      <c r="BD5" s="732"/>
      <c r="BE5" s="732"/>
      <c r="BF5" s="732"/>
      <c r="BG5" s="732"/>
      <c r="BH5" s="732"/>
      <c r="BI5" s="732"/>
      <c r="BJ5" s="732"/>
      <c r="BK5" s="732"/>
      <c r="BL5" s="732"/>
      <c r="BM5" s="732"/>
      <c r="BN5" s="732"/>
      <c r="BO5" s="732"/>
    </row>
    <row r="6" spans="1:70" ht="13.5" customHeight="1">
      <c r="A6" s="671" t="s">
        <v>245</v>
      </c>
      <c r="B6" s="672"/>
      <c r="C6" s="672"/>
      <c r="D6" s="672"/>
      <c r="E6" s="672"/>
      <c r="F6" s="672"/>
      <c r="G6" s="672"/>
      <c r="H6" s="672"/>
      <c r="I6" s="672" t="s">
        <v>415</v>
      </c>
      <c r="J6" s="672"/>
      <c r="K6" s="672"/>
      <c r="L6" s="672"/>
      <c r="M6" s="672"/>
      <c r="N6" s="741"/>
      <c r="O6" s="741"/>
      <c r="P6" s="741"/>
      <c r="Q6" s="741"/>
      <c r="R6" s="741"/>
      <c r="S6" s="741"/>
      <c r="T6" s="741"/>
      <c r="U6" s="741"/>
      <c r="V6" s="741"/>
      <c r="W6" s="741"/>
      <c r="X6" s="741"/>
      <c r="Y6" s="741"/>
      <c r="Z6" s="741"/>
      <c r="AA6" s="741"/>
      <c r="AB6" s="741"/>
      <c r="AC6" s="742"/>
      <c r="AD6" s="288"/>
      <c r="AE6" s="493"/>
      <c r="AF6" s="493"/>
      <c r="AG6" s="493"/>
      <c r="AH6" s="493"/>
      <c r="AI6" s="493"/>
      <c r="AJ6" s="733"/>
      <c r="AK6" s="733"/>
      <c r="AL6" s="733"/>
      <c r="AM6" s="733"/>
      <c r="AN6" s="733"/>
      <c r="AO6" s="733"/>
      <c r="AP6" s="733"/>
      <c r="AQ6" s="733"/>
      <c r="AR6" s="228"/>
      <c r="AS6" s="526"/>
      <c r="AT6" s="526"/>
      <c r="AU6" s="526"/>
      <c r="AV6" s="526"/>
      <c r="AW6" s="526"/>
      <c r="AX6" s="526"/>
      <c r="AY6" s="732"/>
      <c r="AZ6" s="732"/>
      <c r="BA6" s="732"/>
      <c r="BB6" s="732"/>
      <c r="BC6" s="732"/>
      <c r="BD6" s="732"/>
      <c r="BE6" s="732"/>
      <c r="BF6" s="732"/>
      <c r="BG6" s="732"/>
      <c r="BH6" s="732"/>
      <c r="BI6" s="732"/>
      <c r="BJ6" s="732"/>
      <c r="BK6" s="732"/>
      <c r="BL6" s="732"/>
      <c r="BM6" s="732"/>
      <c r="BN6" s="732"/>
      <c r="BO6" s="732"/>
    </row>
    <row r="7" spans="1:70" ht="18" customHeight="1" thickBot="1">
      <c r="A7" s="673"/>
      <c r="B7" s="674"/>
      <c r="C7" s="674"/>
      <c r="D7" s="674"/>
      <c r="E7" s="674"/>
      <c r="F7" s="674"/>
      <c r="G7" s="674"/>
      <c r="H7" s="674"/>
      <c r="I7" s="674"/>
      <c r="J7" s="674"/>
      <c r="K7" s="674"/>
      <c r="L7" s="674"/>
      <c r="M7" s="674"/>
      <c r="N7" s="743"/>
      <c r="O7" s="743"/>
      <c r="P7" s="743"/>
      <c r="Q7" s="743"/>
      <c r="R7" s="743"/>
      <c r="S7" s="743"/>
      <c r="T7" s="743"/>
      <c r="U7" s="743"/>
      <c r="V7" s="743"/>
      <c r="W7" s="743"/>
      <c r="X7" s="743"/>
      <c r="Y7" s="743"/>
      <c r="Z7" s="743"/>
      <c r="AA7" s="743"/>
      <c r="AB7" s="743"/>
      <c r="AC7" s="744"/>
      <c r="AQ7" s="740"/>
      <c r="AR7" s="740"/>
      <c r="AS7" s="739"/>
      <c r="AT7" s="739"/>
      <c r="AU7" s="739"/>
      <c r="AV7" s="739"/>
      <c r="AW7" s="739"/>
      <c r="AX7" s="739"/>
      <c r="AY7" s="732"/>
      <c r="AZ7" s="732"/>
      <c r="BA7" s="732"/>
      <c r="BB7" s="732"/>
      <c r="BC7" s="732"/>
      <c r="BD7" s="732"/>
      <c r="BE7" s="732"/>
      <c r="BF7" s="732"/>
      <c r="BG7" s="732"/>
      <c r="BH7" s="732"/>
      <c r="BI7" s="732"/>
      <c r="BJ7" s="732"/>
      <c r="BK7" s="732"/>
      <c r="BL7" s="732"/>
      <c r="BM7" s="732"/>
      <c r="BN7" s="732"/>
      <c r="BO7" s="732"/>
    </row>
    <row r="8" spans="1:70" ht="31.5" customHeight="1">
      <c r="A8" s="722" t="s">
        <v>477</v>
      </c>
      <c r="B8" s="574"/>
      <c r="C8" s="574"/>
      <c r="D8" s="574"/>
      <c r="E8" s="723"/>
      <c r="F8" s="736"/>
      <c r="G8" s="737"/>
      <c r="H8" s="737"/>
      <c r="I8" s="737"/>
      <c r="J8" s="737"/>
      <c r="K8" s="737"/>
      <c r="L8" s="737"/>
      <c r="M8" s="737"/>
      <c r="N8" s="737"/>
      <c r="O8" s="737"/>
      <c r="P8" s="737"/>
      <c r="Q8" s="737"/>
      <c r="R8" s="737"/>
      <c r="S8" s="737"/>
      <c r="T8" s="737"/>
      <c r="U8" s="737"/>
      <c r="V8" s="737"/>
      <c r="W8" s="738"/>
      <c r="X8" s="757" t="s">
        <v>590</v>
      </c>
      <c r="Y8" s="574"/>
      <c r="Z8" s="574"/>
      <c r="AA8" s="574"/>
      <c r="AB8" s="574"/>
      <c r="AC8" s="723"/>
      <c r="AD8" s="727"/>
      <c r="AE8" s="728"/>
      <c r="AF8" s="728"/>
      <c r="AG8" s="728"/>
      <c r="AH8" s="728"/>
      <c r="AI8" s="728"/>
      <c r="AJ8" s="728"/>
      <c r="AK8" s="728"/>
      <c r="AL8" s="728"/>
      <c r="AM8" s="728"/>
      <c r="AN8" s="728"/>
      <c r="AO8" s="728"/>
      <c r="AP8" s="729"/>
      <c r="AQ8" s="734" t="s">
        <v>416</v>
      </c>
      <c r="AR8" s="734"/>
      <c r="AS8" s="734"/>
      <c r="AT8" s="734"/>
      <c r="AU8" s="755" t="s">
        <v>589</v>
      </c>
      <c r="AV8" s="756"/>
      <c r="AW8" s="756"/>
      <c r="AX8" s="756"/>
      <c r="AY8" s="756"/>
      <c r="AZ8" s="730"/>
      <c r="BA8" s="730"/>
      <c r="BB8" s="730"/>
      <c r="BC8" s="730"/>
      <c r="BD8" s="730"/>
      <c r="BE8" s="730"/>
      <c r="BF8" s="730"/>
      <c r="BG8" s="730"/>
      <c r="BH8" s="730"/>
      <c r="BI8" s="730"/>
      <c r="BJ8" s="730"/>
      <c r="BK8" s="730"/>
      <c r="BL8" s="730"/>
      <c r="BM8" s="730"/>
      <c r="BN8" s="730"/>
      <c r="BO8" s="731"/>
    </row>
    <row r="9" spans="1:70" ht="15.75" customHeight="1">
      <c r="A9" s="712" t="s">
        <v>478</v>
      </c>
      <c r="B9" s="563"/>
      <c r="C9" s="563"/>
      <c r="D9" s="563"/>
      <c r="E9" s="713"/>
      <c r="F9" s="716" t="s">
        <v>346</v>
      </c>
      <c r="G9" s="717"/>
      <c r="H9" s="717"/>
      <c r="I9" s="717"/>
      <c r="J9" s="717"/>
      <c r="K9" s="717"/>
      <c r="L9" s="717"/>
      <c r="M9" s="717"/>
      <c r="N9" s="717"/>
      <c r="O9" s="717"/>
      <c r="P9" s="717"/>
      <c r="Q9" s="717"/>
      <c r="R9" s="717"/>
      <c r="S9" s="717"/>
      <c r="T9" s="717"/>
      <c r="U9" s="717"/>
      <c r="V9" s="717"/>
      <c r="W9" s="717"/>
      <c r="X9" s="717" t="s">
        <v>588</v>
      </c>
      <c r="Y9" s="717"/>
      <c r="Z9" s="717"/>
      <c r="AA9" s="717"/>
      <c r="AB9" s="717"/>
      <c r="AC9" s="717"/>
      <c r="AD9" s="717"/>
      <c r="AE9" s="717"/>
      <c r="AF9" s="717"/>
      <c r="AG9" s="717"/>
      <c r="AH9" s="717"/>
      <c r="AI9" s="717"/>
      <c r="AJ9" s="717"/>
      <c r="AK9" s="717"/>
      <c r="AL9" s="717"/>
      <c r="AM9" s="717"/>
      <c r="AN9" s="717"/>
      <c r="AO9" s="717"/>
      <c r="AP9" s="720"/>
      <c r="AQ9" s="735"/>
      <c r="AR9" s="735"/>
      <c r="AS9" s="735"/>
      <c r="AT9" s="735"/>
      <c r="AU9" s="724" t="s">
        <v>532</v>
      </c>
      <c r="AV9" s="725"/>
      <c r="AW9" s="725"/>
      <c r="AX9" s="725"/>
      <c r="AY9" s="725"/>
      <c r="AZ9" s="725"/>
      <c r="BA9" s="725"/>
      <c r="BB9" s="725"/>
      <c r="BC9" s="725"/>
      <c r="BD9" s="725"/>
      <c r="BE9" s="725"/>
      <c r="BF9" s="725"/>
      <c r="BG9" s="725"/>
      <c r="BH9" s="725"/>
      <c r="BI9" s="725"/>
      <c r="BJ9" s="725"/>
      <c r="BK9" s="725"/>
      <c r="BL9" s="725"/>
      <c r="BM9" s="725"/>
      <c r="BN9" s="751" t="s">
        <v>479</v>
      </c>
      <c r="BO9" s="752"/>
    </row>
    <row r="10" spans="1:70" ht="15.75" customHeight="1">
      <c r="A10" s="714"/>
      <c r="B10" s="566"/>
      <c r="C10" s="566"/>
      <c r="D10" s="566"/>
      <c r="E10" s="715"/>
      <c r="F10" s="718"/>
      <c r="G10" s="719"/>
      <c r="H10" s="719"/>
      <c r="I10" s="719"/>
      <c r="J10" s="719"/>
      <c r="K10" s="719"/>
      <c r="L10" s="719"/>
      <c r="M10" s="719"/>
      <c r="N10" s="719"/>
      <c r="O10" s="719"/>
      <c r="P10" s="719"/>
      <c r="Q10" s="719"/>
      <c r="R10" s="719"/>
      <c r="S10" s="719"/>
      <c r="T10" s="719"/>
      <c r="U10" s="719"/>
      <c r="V10" s="719"/>
      <c r="W10" s="719"/>
      <c r="X10" s="719"/>
      <c r="Y10" s="719"/>
      <c r="Z10" s="719"/>
      <c r="AA10" s="719"/>
      <c r="AB10" s="719"/>
      <c r="AC10" s="719"/>
      <c r="AD10" s="719"/>
      <c r="AE10" s="719"/>
      <c r="AF10" s="719"/>
      <c r="AG10" s="719"/>
      <c r="AH10" s="719"/>
      <c r="AI10" s="719"/>
      <c r="AJ10" s="719"/>
      <c r="AK10" s="719"/>
      <c r="AL10" s="719"/>
      <c r="AM10" s="719"/>
      <c r="AN10" s="719"/>
      <c r="AO10" s="719"/>
      <c r="AP10" s="721"/>
      <c r="AQ10" s="667"/>
      <c r="AR10" s="667"/>
      <c r="AS10" s="667"/>
      <c r="AT10" s="667"/>
      <c r="AU10" s="726"/>
      <c r="AV10" s="626"/>
      <c r="AW10" s="626"/>
      <c r="AX10" s="626"/>
      <c r="AY10" s="626"/>
      <c r="AZ10" s="626"/>
      <c r="BA10" s="626"/>
      <c r="BB10" s="626"/>
      <c r="BC10" s="626"/>
      <c r="BD10" s="626"/>
      <c r="BE10" s="626"/>
      <c r="BF10" s="626"/>
      <c r="BG10" s="626"/>
      <c r="BH10" s="626"/>
      <c r="BI10" s="626"/>
      <c r="BJ10" s="626"/>
      <c r="BK10" s="626"/>
      <c r="BL10" s="626"/>
      <c r="BM10" s="626"/>
      <c r="BN10" s="753"/>
      <c r="BO10" s="754"/>
    </row>
    <row r="11" spans="1:70" ht="27" customHeight="1">
      <c r="A11" s="681" t="s">
        <v>593</v>
      </c>
      <c r="B11" s="682"/>
      <c r="C11" s="682"/>
      <c r="D11" s="682"/>
      <c r="E11" s="683"/>
      <c r="F11" s="669"/>
      <c r="G11" s="670"/>
      <c r="H11" s="709" t="s">
        <v>600</v>
      </c>
      <c r="I11" s="709"/>
      <c r="J11" s="709"/>
      <c r="K11" s="709"/>
      <c r="L11" s="709"/>
      <c r="M11" s="709"/>
      <c r="N11" s="709"/>
      <c r="O11" s="709"/>
      <c r="P11" s="709"/>
      <c r="Q11" s="709"/>
      <c r="R11" s="709"/>
      <c r="S11" s="709"/>
      <c r="T11" s="670"/>
      <c r="U11" s="670"/>
      <c r="V11" s="675" t="s">
        <v>601</v>
      </c>
      <c r="W11" s="675"/>
      <c r="X11" s="675"/>
      <c r="Y11" s="675"/>
      <c r="Z11" s="675"/>
      <c r="AA11" s="675"/>
      <c r="AB11" s="675"/>
      <c r="AC11" s="675"/>
      <c r="AD11" s="675"/>
      <c r="AE11" s="675"/>
      <c r="AF11" s="675"/>
      <c r="AG11" s="675"/>
      <c r="AH11" s="675"/>
      <c r="AI11" s="676"/>
      <c r="AJ11" s="677" t="s">
        <v>602</v>
      </c>
      <c r="AK11" s="678"/>
      <c r="AL11" s="678"/>
      <c r="AM11" s="678"/>
      <c r="AN11" s="678"/>
      <c r="AO11" s="678"/>
      <c r="AP11" s="678"/>
      <c r="AQ11" s="684" t="s">
        <v>603</v>
      </c>
      <c r="AR11" s="685"/>
      <c r="AS11" s="685"/>
      <c r="AT11" s="685"/>
      <c r="AU11" s="685"/>
      <c r="AV11" s="685"/>
      <c r="AW11" s="685"/>
      <c r="AX11" s="685"/>
      <c r="AY11" s="685"/>
      <c r="AZ11" s="685"/>
      <c r="BA11" s="685"/>
      <c r="BB11" s="685"/>
      <c r="BC11" s="685"/>
      <c r="BD11" s="685"/>
      <c r="BE11" s="685"/>
      <c r="BF11" s="685"/>
      <c r="BG11" s="685"/>
      <c r="BH11" s="685"/>
      <c r="BI11" s="685"/>
      <c r="BJ11" s="685"/>
      <c r="BK11" s="685"/>
      <c r="BL11" s="685"/>
      <c r="BM11" s="685"/>
      <c r="BN11" s="685"/>
      <c r="BO11" s="686"/>
      <c r="BQ11" s="252" t="b">
        <v>1</v>
      </c>
      <c r="BR11" s="252" t="b">
        <v>1</v>
      </c>
    </row>
    <row r="12" spans="1:70" ht="23.25" customHeight="1">
      <c r="A12" s="679" t="s">
        <v>417</v>
      </c>
      <c r="B12" s="610"/>
      <c r="C12" s="610"/>
      <c r="D12" s="610"/>
      <c r="E12" s="758"/>
      <c r="F12" s="687"/>
      <c r="G12" s="688"/>
      <c r="H12" s="688"/>
      <c r="I12" s="688"/>
      <c r="J12" s="688"/>
      <c r="K12" s="688"/>
      <c r="L12" s="688"/>
      <c r="M12" s="688"/>
      <c r="N12" s="688"/>
      <c r="O12" s="688"/>
      <c r="P12" s="688"/>
      <c r="Q12" s="688"/>
      <c r="R12" s="688"/>
      <c r="S12" s="688"/>
      <c r="T12" s="691" t="s">
        <v>604</v>
      </c>
      <c r="U12" s="691"/>
      <c r="V12" s="691"/>
      <c r="W12" s="691"/>
      <c r="X12" s="691"/>
      <c r="Y12" s="691"/>
      <c r="Z12" s="691"/>
      <c r="AA12" s="692"/>
      <c r="AB12" s="692"/>
      <c r="AC12" s="692"/>
      <c r="AD12" s="692"/>
      <c r="AE12" s="692"/>
      <c r="AF12" s="692"/>
      <c r="AG12" s="692"/>
      <c r="AH12" s="692"/>
      <c r="AI12" s="693"/>
      <c r="AJ12" s="696" t="s">
        <v>480</v>
      </c>
      <c r="AK12" s="696"/>
      <c r="AL12" s="696"/>
      <c r="AM12" s="694" t="s">
        <v>605</v>
      </c>
      <c r="AN12" s="695"/>
      <c r="AO12" s="695"/>
      <c r="AP12" s="695"/>
      <c r="AQ12" s="695"/>
      <c r="AR12" s="695"/>
      <c r="AS12" s="695"/>
      <c r="AT12" s="695"/>
      <c r="AU12" s="695"/>
      <c r="AV12" s="695"/>
      <c r="AW12" s="695"/>
      <c r="AX12" s="695"/>
      <c r="AY12" s="695"/>
      <c r="AZ12" s="695"/>
      <c r="BA12" s="695"/>
      <c r="BB12" s="695"/>
      <c r="BC12" s="695"/>
      <c r="BD12" s="695"/>
      <c r="BE12" s="695"/>
      <c r="BF12" s="696" t="s">
        <v>606</v>
      </c>
      <c r="BG12" s="697"/>
      <c r="BH12" s="697"/>
      <c r="BI12" s="697"/>
      <c r="BJ12" s="694"/>
      <c r="BK12" s="696" t="s">
        <v>607</v>
      </c>
      <c r="BL12" s="697"/>
      <c r="BM12" s="697"/>
      <c r="BN12" s="697"/>
      <c r="BO12" s="697"/>
    </row>
    <row r="13" spans="1:70" ht="23.25" customHeight="1">
      <c r="A13" s="759"/>
      <c r="B13" s="760"/>
      <c r="C13" s="760"/>
      <c r="D13" s="760"/>
      <c r="E13" s="761"/>
      <c r="F13" s="689"/>
      <c r="G13" s="690"/>
      <c r="H13" s="690"/>
      <c r="I13" s="690"/>
      <c r="J13" s="690"/>
      <c r="K13" s="690"/>
      <c r="L13" s="690"/>
      <c r="M13" s="690"/>
      <c r="N13" s="690"/>
      <c r="O13" s="690"/>
      <c r="P13" s="690"/>
      <c r="Q13" s="690"/>
      <c r="R13" s="690"/>
      <c r="S13" s="690"/>
      <c r="T13" s="698" t="s">
        <v>608</v>
      </c>
      <c r="U13" s="698"/>
      <c r="V13" s="698"/>
      <c r="W13" s="698"/>
      <c r="X13" s="698"/>
      <c r="Y13" s="698"/>
      <c r="Z13" s="698"/>
      <c r="AA13" s="699"/>
      <c r="AB13" s="699"/>
      <c r="AC13" s="699"/>
      <c r="AD13" s="699"/>
      <c r="AE13" s="699"/>
      <c r="AF13" s="699"/>
      <c r="AG13" s="699"/>
      <c r="AH13" s="699"/>
      <c r="AI13" s="700"/>
      <c r="AJ13" s="696"/>
      <c r="AK13" s="696"/>
      <c r="AL13" s="696"/>
      <c r="AM13" s="701"/>
      <c r="AN13" s="702"/>
      <c r="AO13" s="702"/>
      <c r="AP13" s="702"/>
      <c r="AQ13" s="702"/>
      <c r="AR13" s="702"/>
      <c r="AS13" s="702"/>
      <c r="AT13" s="702"/>
      <c r="AU13" s="702"/>
      <c r="AV13" s="311" t="s">
        <v>609</v>
      </c>
      <c r="AW13" s="626">
        <f>N6</f>
        <v>0</v>
      </c>
      <c r="AX13" s="626"/>
      <c r="AY13" s="626"/>
      <c r="AZ13" s="626"/>
      <c r="BA13" s="626"/>
      <c r="BB13" s="626"/>
      <c r="BC13" s="626"/>
      <c r="BD13" s="626"/>
      <c r="BE13" s="703"/>
      <c r="BF13" s="704">
        <v>0.5</v>
      </c>
      <c r="BG13" s="705"/>
      <c r="BH13" s="705"/>
      <c r="BI13" s="705"/>
      <c r="BJ13" s="706"/>
      <c r="BK13" s="704">
        <v>0.5</v>
      </c>
      <c r="BL13" s="707"/>
      <c r="BM13" s="707"/>
      <c r="BN13" s="707"/>
      <c r="BO13" s="708"/>
    </row>
    <row r="14" spans="1:70" ht="15.75" customHeight="1">
      <c r="A14" s="663" t="s">
        <v>418</v>
      </c>
      <c r="B14" s="664"/>
      <c r="C14" s="664"/>
      <c r="D14" s="664"/>
      <c r="E14" s="665"/>
      <c r="F14" s="610" t="s">
        <v>234</v>
      </c>
      <c r="G14" s="610"/>
      <c r="H14" s="610"/>
      <c r="I14" s="610"/>
      <c r="J14" s="610"/>
      <c r="K14" s="610" t="s">
        <v>481</v>
      </c>
      <c r="L14" s="610"/>
      <c r="M14" s="610"/>
      <c r="N14" s="610"/>
      <c r="O14" s="610"/>
      <c r="P14" s="610"/>
      <c r="Q14" s="610"/>
      <c r="R14" s="610"/>
      <c r="S14" s="610"/>
      <c r="T14" s="610" t="s">
        <v>482</v>
      </c>
      <c r="U14" s="610"/>
      <c r="V14" s="610"/>
      <c r="W14" s="610"/>
      <c r="X14" s="610"/>
      <c r="Y14" s="610"/>
      <c r="Z14" s="610"/>
      <c r="AA14" s="610">
        <f>I14+R14</f>
        <v>0</v>
      </c>
      <c r="AB14" s="610"/>
      <c r="AC14" s="610" t="s">
        <v>347</v>
      </c>
      <c r="AD14" s="610"/>
      <c r="AE14" s="646" t="s">
        <v>420</v>
      </c>
      <c r="AF14" s="561"/>
      <c r="AG14" s="561"/>
      <c r="AH14" s="561"/>
      <c r="AI14" s="561"/>
      <c r="AJ14" s="561"/>
      <c r="AK14" s="561"/>
      <c r="AL14" s="561"/>
      <c r="AM14" s="647"/>
      <c r="AN14" s="625" t="s">
        <v>348</v>
      </c>
      <c r="AO14" s="610"/>
      <c r="AP14" s="610"/>
      <c r="AQ14" s="610"/>
      <c r="AR14" s="610"/>
      <c r="AS14" s="610"/>
      <c r="AT14" s="610"/>
      <c r="AU14" s="610" t="s">
        <v>349</v>
      </c>
      <c r="AV14" s="610"/>
      <c r="AW14" s="576"/>
      <c r="AX14" s="576"/>
      <c r="AY14" s="576"/>
      <c r="AZ14" s="610" t="s">
        <v>350</v>
      </c>
      <c r="BA14" s="610"/>
      <c r="BB14" s="610"/>
      <c r="BC14" s="610"/>
      <c r="BD14" s="610"/>
      <c r="BE14" s="610"/>
      <c r="BF14" s="610"/>
      <c r="BG14" s="610"/>
      <c r="BH14" s="610"/>
      <c r="BI14" s="610" t="s">
        <v>349</v>
      </c>
      <c r="BJ14" s="610"/>
      <c r="BK14" s="576"/>
      <c r="BL14" s="576"/>
      <c r="BM14" s="576"/>
      <c r="BN14" s="610" t="s">
        <v>371</v>
      </c>
      <c r="BO14" s="628"/>
    </row>
    <row r="15" spans="1:70" ht="15.75" customHeight="1">
      <c r="A15" s="666"/>
      <c r="B15" s="667"/>
      <c r="C15" s="667"/>
      <c r="D15" s="667"/>
      <c r="E15" s="668"/>
      <c r="F15" s="624"/>
      <c r="G15" s="624"/>
      <c r="H15" s="624"/>
      <c r="I15" s="624"/>
      <c r="J15" s="624"/>
      <c r="K15" s="624"/>
      <c r="L15" s="624"/>
      <c r="M15" s="624"/>
      <c r="N15" s="624"/>
      <c r="O15" s="624"/>
      <c r="P15" s="624"/>
      <c r="Q15" s="624"/>
      <c r="R15" s="624"/>
      <c r="S15" s="624"/>
      <c r="T15" s="624"/>
      <c r="U15" s="624"/>
      <c r="V15" s="624"/>
      <c r="W15" s="624"/>
      <c r="X15" s="624"/>
      <c r="Y15" s="624"/>
      <c r="Z15" s="624"/>
      <c r="AA15" s="624"/>
      <c r="AB15" s="624"/>
      <c r="AC15" s="624"/>
      <c r="AD15" s="624"/>
      <c r="AE15" s="648"/>
      <c r="AF15" s="626"/>
      <c r="AG15" s="626"/>
      <c r="AH15" s="626"/>
      <c r="AI15" s="626"/>
      <c r="AJ15" s="626"/>
      <c r="AK15" s="626"/>
      <c r="AL15" s="626"/>
      <c r="AM15" s="649"/>
      <c r="AN15" s="623" t="s">
        <v>348</v>
      </c>
      <c r="AO15" s="624"/>
      <c r="AP15" s="624"/>
      <c r="AQ15" s="624"/>
      <c r="AR15" s="624"/>
      <c r="AS15" s="626"/>
      <c r="AT15" s="626"/>
      <c r="AU15" s="626"/>
      <c r="AV15" s="626"/>
      <c r="AW15" s="626"/>
      <c r="AX15" s="626"/>
      <c r="AY15" s="626"/>
      <c r="AZ15" s="624" t="s">
        <v>351</v>
      </c>
      <c r="BA15" s="624"/>
      <c r="BB15" s="624"/>
      <c r="BC15" s="624"/>
      <c r="BD15" s="624"/>
      <c r="BE15" s="624"/>
      <c r="BF15" s="624"/>
      <c r="BG15" s="626"/>
      <c r="BH15" s="626"/>
      <c r="BI15" s="626"/>
      <c r="BJ15" s="626"/>
      <c r="BK15" s="626"/>
      <c r="BL15" s="626"/>
      <c r="BM15" s="626"/>
      <c r="BN15" s="624" t="s">
        <v>352</v>
      </c>
      <c r="BO15" s="627"/>
    </row>
    <row r="16" spans="1:70" ht="18" customHeight="1">
      <c r="A16" s="679" t="s">
        <v>419</v>
      </c>
      <c r="B16" s="610"/>
      <c r="C16" s="610"/>
      <c r="D16" s="610"/>
      <c r="E16" s="610"/>
      <c r="F16" s="651">
        <f>K16-1</f>
        <v>2025</v>
      </c>
      <c r="G16" s="652"/>
      <c r="H16" s="652"/>
      <c r="I16" s="652"/>
      <c r="J16" s="653"/>
      <c r="K16" s="651">
        <f>P16-1</f>
        <v>2026</v>
      </c>
      <c r="L16" s="652"/>
      <c r="M16" s="652"/>
      <c r="N16" s="652"/>
      <c r="O16" s="653"/>
      <c r="P16" s="651">
        <v>2027</v>
      </c>
      <c r="Q16" s="652"/>
      <c r="R16" s="652"/>
      <c r="S16" s="652"/>
      <c r="T16" s="653"/>
      <c r="U16" s="651">
        <f>P16+1</f>
        <v>2028</v>
      </c>
      <c r="V16" s="652"/>
      <c r="W16" s="652"/>
      <c r="X16" s="652"/>
      <c r="Y16" s="653"/>
      <c r="Z16" s="651">
        <f>U16+1</f>
        <v>2029</v>
      </c>
      <c r="AA16" s="652"/>
      <c r="AB16" s="652"/>
      <c r="AC16" s="652"/>
      <c r="AD16" s="655"/>
      <c r="AE16" s="562" t="s">
        <v>610</v>
      </c>
      <c r="AF16" s="563"/>
      <c r="AG16" s="563"/>
      <c r="AH16" s="563"/>
      <c r="AI16" s="563"/>
      <c r="AJ16" s="563"/>
      <c r="AK16" s="563"/>
      <c r="AL16" s="564"/>
      <c r="AM16" s="568"/>
      <c r="AN16" s="569"/>
      <c r="AO16" s="569"/>
      <c r="AP16" s="569"/>
      <c r="AQ16" s="569"/>
      <c r="AR16" s="569"/>
      <c r="AS16" s="569"/>
      <c r="AT16" s="569"/>
      <c r="AU16" s="569"/>
      <c r="AV16" s="569"/>
      <c r="AW16" s="569"/>
      <c r="AX16" s="569"/>
      <c r="AY16" s="572" t="s">
        <v>611</v>
      </c>
      <c r="AZ16" s="573"/>
      <c r="BA16" s="617" t="s">
        <v>612</v>
      </c>
      <c r="BB16" s="618"/>
      <c r="BC16" s="618"/>
      <c r="BD16" s="618"/>
      <c r="BE16" s="618"/>
      <c r="BF16" s="618"/>
      <c r="BG16" s="618"/>
      <c r="BH16" s="618"/>
      <c r="BI16" s="618"/>
      <c r="BJ16" s="618"/>
      <c r="BK16" s="618"/>
      <c r="BL16" s="618"/>
      <c r="BM16" s="618"/>
      <c r="BN16" s="618"/>
      <c r="BO16" s="619"/>
    </row>
    <row r="17" spans="1:107" ht="18" customHeight="1">
      <c r="A17" s="680"/>
      <c r="B17" s="624"/>
      <c r="C17" s="624"/>
      <c r="D17" s="624"/>
      <c r="E17" s="624"/>
      <c r="F17" s="656"/>
      <c r="G17" s="657"/>
      <c r="H17" s="657"/>
      <c r="I17" s="657"/>
      <c r="J17" s="658"/>
      <c r="K17" s="656"/>
      <c r="L17" s="657"/>
      <c r="M17" s="657"/>
      <c r="N17" s="657"/>
      <c r="O17" s="658"/>
      <c r="P17" s="659"/>
      <c r="Q17" s="660"/>
      <c r="R17" s="660"/>
      <c r="S17" s="660"/>
      <c r="T17" s="661"/>
      <c r="U17" s="656"/>
      <c r="V17" s="657"/>
      <c r="W17" s="657"/>
      <c r="X17" s="657"/>
      <c r="Y17" s="658"/>
      <c r="Z17" s="656"/>
      <c r="AA17" s="657"/>
      <c r="AB17" s="657"/>
      <c r="AC17" s="657"/>
      <c r="AD17" s="662"/>
      <c r="AE17" s="565"/>
      <c r="AF17" s="566"/>
      <c r="AG17" s="566"/>
      <c r="AH17" s="566"/>
      <c r="AI17" s="566"/>
      <c r="AJ17" s="566"/>
      <c r="AK17" s="566"/>
      <c r="AL17" s="567"/>
      <c r="AM17" s="570"/>
      <c r="AN17" s="571"/>
      <c r="AO17" s="571"/>
      <c r="AP17" s="571"/>
      <c r="AQ17" s="571"/>
      <c r="AR17" s="571"/>
      <c r="AS17" s="571"/>
      <c r="AT17" s="571"/>
      <c r="AU17" s="571"/>
      <c r="AV17" s="571"/>
      <c r="AW17" s="571"/>
      <c r="AX17" s="571"/>
      <c r="AY17" s="574"/>
      <c r="AZ17" s="575"/>
      <c r="BA17" s="620"/>
      <c r="BB17" s="621"/>
      <c r="BC17" s="621"/>
      <c r="BD17" s="621"/>
      <c r="BE17" s="621"/>
      <c r="BF17" s="621"/>
      <c r="BG17" s="621"/>
      <c r="BH17" s="621"/>
      <c r="BI17" s="621"/>
      <c r="BJ17" s="621"/>
      <c r="BK17" s="621"/>
      <c r="BL17" s="621"/>
      <c r="BM17" s="621"/>
      <c r="BN17" s="621"/>
      <c r="BO17" s="622"/>
    </row>
    <row r="18" spans="1:107" ht="18" customHeight="1">
      <c r="A18" s="766" t="s">
        <v>353</v>
      </c>
      <c r="B18" s="767"/>
      <c r="C18" s="625" t="s">
        <v>354</v>
      </c>
      <c r="D18" s="610"/>
      <c r="E18" s="610"/>
      <c r="F18" s="610"/>
      <c r="G18" s="610"/>
      <c r="H18" s="650"/>
      <c r="I18" s="650"/>
      <c r="J18" s="650"/>
      <c r="K18" s="629" t="s">
        <v>244</v>
      </c>
      <c r="L18" s="629"/>
      <c r="M18" s="630"/>
      <c r="N18" s="611" t="s">
        <v>426</v>
      </c>
      <c r="O18" s="612"/>
      <c r="P18" s="612"/>
      <c r="Q18" s="612"/>
      <c r="R18" s="612"/>
      <c r="S18" s="612"/>
      <c r="T18" s="612"/>
      <c r="U18" s="612"/>
      <c r="V18" s="612"/>
      <c r="W18" s="612"/>
      <c r="X18" s="612"/>
      <c r="Y18" s="612"/>
      <c r="Z18" s="612"/>
      <c r="AA18" s="654"/>
      <c r="AB18" s="611" t="s">
        <v>355</v>
      </c>
      <c r="AC18" s="612"/>
      <c r="AD18" s="612"/>
      <c r="AE18" s="612"/>
      <c r="AF18" s="612"/>
      <c r="AG18" s="612"/>
      <c r="AH18" s="612"/>
      <c r="AI18" s="612"/>
      <c r="AJ18" s="612"/>
      <c r="AK18" s="612"/>
      <c r="AL18" s="612"/>
      <c r="AM18" s="612"/>
      <c r="AN18" s="612"/>
      <c r="AO18" s="612"/>
      <c r="AP18" s="613"/>
      <c r="AQ18" s="772" t="s">
        <v>421</v>
      </c>
      <c r="AR18" s="773"/>
      <c r="AS18" s="644" t="s">
        <v>483</v>
      </c>
      <c r="AT18" s="645"/>
      <c r="AU18" s="645"/>
      <c r="AV18" s="645"/>
      <c r="AW18" s="645"/>
      <c r="AX18" s="645"/>
      <c r="AY18" s="645"/>
      <c r="AZ18" s="645"/>
      <c r="BA18" s="645"/>
      <c r="BB18" s="645"/>
      <c r="BC18" s="610" t="s">
        <v>557</v>
      </c>
      <c r="BD18" s="610"/>
      <c r="BE18" s="610"/>
      <c r="BF18" s="561"/>
      <c r="BG18" s="561"/>
      <c r="BH18" s="287" t="s">
        <v>235</v>
      </c>
      <c r="BI18" s="561"/>
      <c r="BJ18" s="561"/>
      <c r="BK18" s="287" t="s">
        <v>356</v>
      </c>
      <c r="BL18" s="561"/>
      <c r="BM18" s="561"/>
      <c r="BN18" s="286" t="s">
        <v>357</v>
      </c>
      <c r="BO18" s="285"/>
    </row>
    <row r="19" spans="1:107" ht="18" customHeight="1">
      <c r="A19" s="768"/>
      <c r="B19" s="769"/>
      <c r="C19" s="631" t="s">
        <v>358</v>
      </c>
      <c r="D19" s="526"/>
      <c r="E19" s="526"/>
      <c r="F19" s="526"/>
      <c r="G19" s="526"/>
      <c r="H19" s="635"/>
      <c r="I19" s="635"/>
      <c r="J19" s="635"/>
      <c r="K19" s="636" t="s">
        <v>359</v>
      </c>
      <c r="L19" s="636"/>
      <c r="M19" s="637"/>
      <c r="N19" s="614" t="s">
        <v>484</v>
      </c>
      <c r="O19" s="615"/>
      <c r="P19" s="615"/>
      <c r="Q19" s="615"/>
      <c r="R19" s="615"/>
      <c r="S19" s="615"/>
      <c r="T19" s="615"/>
      <c r="U19" s="615"/>
      <c r="V19" s="615"/>
      <c r="W19" s="615"/>
      <c r="X19" s="615"/>
      <c r="Y19" s="615"/>
      <c r="Z19" s="615"/>
      <c r="AA19" s="640"/>
      <c r="AB19" s="614" t="s">
        <v>485</v>
      </c>
      <c r="AC19" s="615"/>
      <c r="AD19" s="615"/>
      <c r="AE19" s="615"/>
      <c r="AF19" s="615"/>
      <c r="AG19" s="615"/>
      <c r="AH19" s="615"/>
      <c r="AI19" s="615"/>
      <c r="AJ19" s="615"/>
      <c r="AK19" s="615"/>
      <c r="AL19" s="615"/>
      <c r="AM19" s="615"/>
      <c r="AN19" s="615"/>
      <c r="AO19" s="615"/>
      <c r="AP19" s="616"/>
      <c r="AQ19" s="774"/>
      <c r="AR19" s="552"/>
      <c r="AS19" s="762" t="s">
        <v>422</v>
      </c>
      <c r="AT19" s="763"/>
      <c r="AU19" s="763"/>
      <c r="AV19" s="763"/>
      <c r="AW19" s="763"/>
      <c r="AX19" s="763"/>
      <c r="AY19" s="763"/>
      <c r="AZ19" s="763"/>
      <c r="BA19" s="763"/>
      <c r="BB19" s="763"/>
      <c r="BC19" s="497" t="s">
        <v>557</v>
      </c>
      <c r="BD19" s="497"/>
      <c r="BE19" s="497"/>
      <c r="BF19" s="495"/>
      <c r="BG19" s="495"/>
      <c r="BH19" s="257" t="s">
        <v>235</v>
      </c>
      <c r="BI19" s="495"/>
      <c r="BJ19" s="495"/>
      <c r="BK19" s="257" t="s">
        <v>356</v>
      </c>
      <c r="BL19" s="495"/>
      <c r="BM19" s="495"/>
      <c r="BN19" s="252" t="s">
        <v>357</v>
      </c>
      <c r="BO19" s="282"/>
    </row>
    <row r="20" spans="1:107" ht="18" customHeight="1">
      <c r="A20" s="768"/>
      <c r="B20" s="769"/>
      <c r="C20" s="496" t="s">
        <v>360</v>
      </c>
      <c r="D20" s="497"/>
      <c r="E20" s="497"/>
      <c r="F20" s="497"/>
      <c r="G20" s="776"/>
      <c r="H20" s="776"/>
      <c r="I20" s="776"/>
      <c r="J20" s="776"/>
      <c r="K20" s="497" t="s">
        <v>241</v>
      </c>
      <c r="L20" s="497"/>
      <c r="M20" s="275"/>
      <c r="N20" s="777"/>
      <c r="O20" s="778"/>
      <c r="P20" s="778"/>
      <c r="Q20" s="778"/>
      <c r="R20" s="778"/>
      <c r="S20" s="252" t="s">
        <v>240</v>
      </c>
      <c r="T20" s="497"/>
      <c r="U20" s="497"/>
      <c r="V20" s="497"/>
      <c r="W20" s="497"/>
      <c r="X20" s="497"/>
      <c r="Y20" s="274" t="s">
        <v>244</v>
      </c>
      <c r="Z20" s="274"/>
      <c r="AA20" s="275" t="s">
        <v>243</v>
      </c>
      <c r="AB20" s="600" t="s">
        <v>486</v>
      </c>
      <c r="AC20" s="601"/>
      <c r="AD20" s="601"/>
      <c r="AE20" s="601"/>
      <c r="AF20" s="601"/>
      <c r="AG20" s="497" t="s">
        <v>240</v>
      </c>
      <c r="AH20" s="764"/>
      <c r="AI20" s="764"/>
      <c r="AJ20" s="764"/>
      <c r="AK20" s="764"/>
      <c r="AL20" s="764"/>
      <c r="AM20" s="764"/>
      <c r="AN20" s="764"/>
      <c r="AO20" s="497" t="s">
        <v>243</v>
      </c>
      <c r="AP20" s="283"/>
      <c r="AQ20" s="774"/>
      <c r="AR20" s="552"/>
      <c r="AS20" s="608" t="s">
        <v>423</v>
      </c>
      <c r="AT20" s="609"/>
      <c r="AU20" s="609"/>
      <c r="AV20" s="609"/>
      <c r="AW20" s="609"/>
      <c r="AX20" s="609"/>
      <c r="AY20" s="609"/>
      <c r="AZ20" s="609"/>
      <c r="BA20" s="609"/>
      <c r="BB20" s="609"/>
      <c r="BC20" s="497" t="s">
        <v>557</v>
      </c>
      <c r="BD20" s="497"/>
      <c r="BE20" s="497"/>
      <c r="BF20" s="495"/>
      <c r="BG20" s="495"/>
      <c r="BH20" s="257" t="s">
        <v>235</v>
      </c>
      <c r="BI20" s="495"/>
      <c r="BJ20" s="495"/>
      <c r="BK20" s="257" t="s">
        <v>356</v>
      </c>
      <c r="BL20" s="495"/>
      <c r="BM20" s="495"/>
      <c r="BN20" s="252" t="s">
        <v>357</v>
      </c>
      <c r="BO20" s="282"/>
    </row>
    <row r="21" spans="1:107" ht="18" customHeight="1">
      <c r="A21" s="768"/>
      <c r="B21" s="769"/>
      <c r="C21" s="496" t="s">
        <v>563</v>
      </c>
      <c r="D21" s="497"/>
      <c r="E21" s="497"/>
      <c r="F21" s="497"/>
      <c r="G21" s="497"/>
      <c r="H21" s="284" t="s">
        <v>564</v>
      </c>
      <c r="I21" s="284"/>
      <c r="J21" s="284"/>
      <c r="K21" s="498"/>
      <c r="L21" s="498"/>
      <c r="M21" s="499"/>
      <c r="N21" s="777"/>
      <c r="O21" s="778"/>
      <c r="P21" s="778"/>
      <c r="Q21" s="778"/>
      <c r="R21" s="778"/>
      <c r="S21" s="252" t="s">
        <v>240</v>
      </c>
      <c r="T21" s="257"/>
      <c r="U21" s="257"/>
      <c r="V21" s="257"/>
      <c r="W21" s="257"/>
      <c r="X21" s="257"/>
      <c r="Y21" s="274" t="s">
        <v>9</v>
      </c>
      <c r="Z21" s="274"/>
      <c r="AA21" s="275" t="s">
        <v>243</v>
      </c>
      <c r="AB21" s="600"/>
      <c r="AC21" s="601"/>
      <c r="AD21" s="601"/>
      <c r="AE21" s="601"/>
      <c r="AF21" s="601"/>
      <c r="AG21" s="497"/>
      <c r="AH21" s="764"/>
      <c r="AI21" s="764"/>
      <c r="AJ21" s="764"/>
      <c r="AK21" s="764"/>
      <c r="AL21" s="764"/>
      <c r="AM21" s="764"/>
      <c r="AN21" s="764"/>
      <c r="AO21" s="497"/>
      <c r="AP21" s="283"/>
      <c r="AQ21" s="774"/>
      <c r="AR21" s="552"/>
      <c r="AS21" s="608" t="s">
        <v>424</v>
      </c>
      <c r="AT21" s="609"/>
      <c r="AU21" s="609"/>
      <c r="AV21" s="609"/>
      <c r="AW21" s="609"/>
      <c r="AX21" s="609"/>
      <c r="AY21" s="609"/>
      <c r="AZ21" s="609"/>
      <c r="BA21" s="609"/>
      <c r="BB21" s="609"/>
      <c r="BC21" s="497" t="s">
        <v>557</v>
      </c>
      <c r="BD21" s="497"/>
      <c r="BE21" s="497"/>
      <c r="BF21" s="495"/>
      <c r="BG21" s="495"/>
      <c r="BH21" s="257" t="s">
        <v>235</v>
      </c>
      <c r="BI21" s="495"/>
      <c r="BJ21" s="495"/>
      <c r="BK21" s="257" t="s">
        <v>356</v>
      </c>
      <c r="BL21" s="495"/>
      <c r="BM21" s="495"/>
      <c r="BN21" s="252" t="s">
        <v>357</v>
      </c>
      <c r="BO21" s="282"/>
    </row>
    <row r="22" spans="1:107" ht="18" customHeight="1" thickBot="1">
      <c r="A22" s="770"/>
      <c r="B22" s="771"/>
      <c r="C22" s="585" t="s">
        <v>361</v>
      </c>
      <c r="D22" s="585"/>
      <c r="E22" s="585"/>
      <c r="F22" s="585"/>
      <c r="G22" s="639"/>
      <c r="H22" s="639"/>
      <c r="I22" s="639"/>
      <c r="J22" s="639"/>
      <c r="K22" s="585" t="s">
        <v>242</v>
      </c>
      <c r="L22" s="585"/>
      <c r="M22" s="271"/>
      <c r="N22" s="779"/>
      <c r="O22" s="780"/>
      <c r="P22" s="780"/>
      <c r="Q22" s="780"/>
      <c r="R22" s="780"/>
      <c r="S22" s="271"/>
      <c r="T22" s="500"/>
      <c r="U22" s="500"/>
      <c r="V22" s="500"/>
      <c r="W22" s="500"/>
      <c r="X22" s="500"/>
      <c r="Y22" s="281"/>
      <c r="Z22" s="281"/>
      <c r="AA22" s="270"/>
      <c r="AB22" s="501"/>
      <c r="AC22" s="502"/>
      <c r="AD22" s="502"/>
      <c r="AE22" s="502"/>
      <c r="AF22" s="502"/>
      <c r="AG22" s="585"/>
      <c r="AH22" s="502"/>
      <c r="AI22" s="502"/>
      <c r="AJ22" s="502"/>
      <c r="AK22" s="502"/>
      <c r="AL22" s="502"/>
      <c r="AM22" s="502"/>
      <c r="AN22" s="502"/>
      <c r="AO22" s="585"/>
      <c r="AP22" s="280"/>
      <c r="AQ22" s="775"/>
      <c r="AR22" s="554"/>
      <c r="BO22" s="279"/>
      <c r="BP22" s="277"/>
    </row>
    <row r="23" spans="1:107" ht="15.75" customHeight="1">
      <c r="A23" s="527" t="s">
        <v>587</v>
      </c>
      <c r="B23" s="528"/>
      <c r="C23" s="533" t="s">
        <v>586</v>
      </c>
      <c r="D23" s="534"/>
      <c r="E23" s="534"/>
      <c r="F23" s="534"/>
      <c r="G23" s="534"/>
      <c r="H23" s="534"/>
      <c r="I23" s="534"/>
      <c r="J23" s="534"/>
      <c r="K23" s="534"/>
      <c r="L23" s="534"/>
      <c r="M23" s="535"/>
      <c r="N23" s="536" t="s">
        <v>585</v>
      </c>
      <c r="O23" s="537"/>
      <c r="P23" s="537"/>
      <c r="Q23" s="537"/>
      <c r="R23" s="537"/>
      <c r="S23" s="537"/>
      <c r="T23" s="537"/>
      <c r="U23" s="537"/>
      <c r="V23" s="537"/>
      <c r="W23" s="537"/>
      <c r="X23" s="537"/>
      <c r="Y23" s="537"/>
      <c r="Z23" s="537"/>
      <c r="AA23" s="538"/>
      <c r="AB23" s="539" t="s">
        <v>584</v>
      </c>
      <c r="AC23" s="539"/>
      <c r="AD23" s="539"/>
      <c r="AE23" s="539"/>
      <c r="AF23" s="539"/>
      <c r="AG23" s="539"/>
      <c r="AH23" s="539"/>
      <c r="AI23" s="539"/>
      <c r="AJ23" s="539"/>
      <c r="AK23" s="539"/>
      <c r="AL23" s="539"/>
      <c r="AM23" s="539"/>
      <c r="AN23" s="539"/>
      <c r="AO23" s="539"/>
      <c r="AP23" s="539"/>
      <c r="AQ23" s="539"/>
      <c r="AR23" s="539"/>
      <c r="AS23" s="539"/>
      <c r="AT23" s="539"/>
      <c r="AU23" s="539"/>
      <c r="AV23" s="539"/>
      <c r="AW23" s="540"/>
      <c r="AX23" s="268" t="s">
        <v>583</v>
      </c>
      <c r="AY23" s="268"/>
      <c r="AZ23" s="268"/>
      <c r="BA23" s="268"/>
      <c r="BB23" s="268"/>
      <c r="BC23" s="268"/>
      <c r="BD23" s="268"/>
      <c r="BE23" s="268"/>
      <c r="BF23" s="268"/>
      <c r="BG23" s="268"/>
      <c r="BH23" s="268"/>
      <c r="BI23" s="268"/>
      <c r="BJ23" s="268"/>
      <c r="BK23" s="268"/>
      <c r="BL23" s="268"/>
      <c r="BM23" s="268"/>
      <c r="BN23" s="268"/>
      <c r="BO23" s="278"/>
      <c r="BP23" s="277"/>
    </row>
    <row r="24" spans="1:107" ht="13.5" customHeight="1">
      <c r="A24" s="529"/>
      <c r="B24" s="530"/>
      <c r="C24" s="276" t="s">
        <v>577</v>
      </c>
      <c r="E24" s="252" t="s">
        <v>582</v>
      </c>
      <c r="M24" s="275"/>
      <c r="N24" s="276" t="s">
        <v>577</v>
      </c>
      <c r="P24" s="252" t="s">
        <v>581</v>
      </c>
      <c r="AA24" s="275"/>
      <c r="AB24" s="274" t="s">
        <v>580</v>
      </c>
      <c r="AC24" s="274"/>
      <c r="AD24" s="274"/>
      <c r="AE24" s="274"/>
      <c r="AF24" s="274"/>
      <c r="AG24" s="274"/>
      <c r="AH24" s="274"/>
      <c r="AI24" s="274"/>
      <c r="AJ24" s="274"/>
      <c r="AK24" s="274"/>
      <c r="AL24" s="274"/>
      <c r="AM24" s="274"/>
      <c r="AN24" s="274"/>
      <c r="AO24" s="274"/>
      <c r="AP24" s="274" t="s">
        <v>573</v>
      </c>
      <c r="AQ24" s="274"/>
      <c r="AR24" s="274"/>
      <c r="AS24" s="274"/>
      <c r="AT24" s="274"/>
      <c r="AU24" s="274"/>
      <c r="AV24" s="274"/>
      <c r="AW24" s="273"/>
      <c r="AX24" s="541"/>
      <c r="AY24" s="542"/>
      <c r="AZ24" s="542"/>
      <c r="BA24" s="542"/>
      <c r="BB24" s="542"/>
      <c r="BC24" s="542"/>
      <c r="BD24" s="542"/>
      <c r="BE24" s="542"/>
      <c r="BF24" s="542"/>
      <c r="BG24" s="542"/>
      <c r="BH24" s="542"/>
      <c r="BI24" s="542"/>
      <c r="BJ24" s="542"/>
      <c r="BK24" s="542"/>
      <c r="BL24" s="542"/>
      <c r="BM24" s="542"/>
      <c r="BN24" s="542"/>
      <c r="BO24" s="543"/>
    </row>
    <row r="25" spans="1:107" ht="13.5" customHeight="1">
      <c r="A25" s="529"/>
      <c r="B25" s="530"/>
      <c r="C25" s="276" t="s">
        <v>577</v>
      </c>
      <c r="E25" s="252" t="s">
        <v>579</v>
      </c>
      <c r="M25" s="275"/>
      <c r="N25" s="276" t="s">
        <v>240</v>
      </c>
      <c r="O25" s="252" t="s">
        <v>577</v>
      </c>
      <c r="P25" s="252" t="s">
        <v>578</v>
      </c>
      <c r="S25" s="252" t="s">
        <v>577</v>
      </c>
      <c r="T25" s="252" t="s">
        <v>576</v>
      </c>
      <c r="W25" s="252" t="s">
        <v>575</v>
      </c>
      <c r="AA25" s="275" t="s">
        <v>243</v>
      </c>
      <c r="AB25" s="274" t="s">
        <v>574</v>
      </c>
      <c r="AC25" s="274"/>
      <c r="AD25" s="274"/>
      <c r="AE25" s="274"/>
      <c r="AF25" s="274"/>
      <c r="AG25" s="274"/>
      <c r="AH25" s="274"/>
      <c r="AI25" s="274"/>
      <c r="AJ25" s="274"/>
      <c r="AK25" s="274"/>
      <c r="AL25" s="274"/>
      <c r="AM25" s="274"/>
      <c r="AN25" s="274"/>
      <c r="AO25" s="274"/>
      <c r="AP25" s="274" t="s">
        <v>573</v>
      </c>
      <c r="AQ25" s="274"/>
      <c r="AR25" s="274"/>
      <c r="AS25" s="274"/>
      <c r="AT25" s="274"/>
      <c r="AU25" s="274"/>
      <c r="AV25" s="274"/>
      <c r="AW25" s="273"/>
      <c r="AX25" s="542"/>
      <c r="AY25" s="542"/>
      <c r="AZ25" s="542"/>
      <c r="BA25" s="542"/>
      <c r="BB25" s="542"/>
      <c r="BC25" s="542"/>
      <c r="BD25" s="542"/>
      <c r="BE25" s="542"/>
      <c r="BF25" s="542"/>
      <c r="BG25" s="542"/>
      <c r="BH25" s="542"/>
      <c r="BI25" s="542"/>
      <c r="BJ25" s="542"/>
      <c r="BK25" s="542"/>
      <c r="BL25" s="542"/>
      <c r="BM25" s="542"/>
      <c r="BN25" s="542"/>
      <c r="BO25" s="543"/>
    </row>
    <row r="26" spans="1:107" ht="13.5" customHeight="1" thickBot="1">
      <c r="A26" s="531"/>
      <c r="B26" s="532"/>
      <c r="C26" s="632" t="s">
        <v>572</v>
      </c>
      <c r="D26" s="633"/>
      <c r="E26" s="633"/>
      <c r="F26" s="633"/>
      <c r="G26" s="633"/>
      <c r="H26" s="633"/>
      <c r="I26" s="633"/>
      <c r="J26" s="633"/>
      <c r="K26" s="633"/>
      <c r="L26" s="633"/>
      <c r="M26" s="634"/>
      <c r="N26" s="272"/>
      <c r="O26" s="271"/>
      <c r="P26" s="271"/>
      <c r="Q26" s="271"/>
      <c r="R26" s="271"/>
      <c r="S26" s="271"/>
      <c r="T26" s="271"/>
      <c r="U26" s="271"/>
      <c r="V26" s="271"/>
      <c r="W26" s="271"/>
      <c r="X26" s="271"/>
      <c r="Y26" s="271"/>
      <c r="Z26" s="271"/>
      <c r="AA26" s="270"/>
      <c r="AB26" s="544" t="s">
        <v>571</v>
      </c>
      <c r="AC26" s="544"/>
      <c r="AD26" s="544"/>
      <c r="AE26" s="544"/>
      <c r="AF26" s="544"/>
      <c r="AG26" s="544"/>
      <c r="AH26" s="544"/>
      <c r="AI26" s="544"/>
      <c r="AJ26" s="544"/>
      <c r="AK26" s="544"/>
      <c r="AL26" s="544"/>
      <c r="AM26" s="544"/>
      <c r="AN26" s="544"/>
      <c r="AO26" s="544"/>
      <c r="AP26" s="544"/>
      <c r="AQ26" s="544"/>
      <c r="AR26" s="544"/>
      <c r="AS26" s="544"/>
      <c r="AT26" s="544"/>
      <c r="AU26" s="544"/>
      <c r="AV26" s="544"/>
      <c r="AW26" s="590"/>
      <c r="AX26" s="544"/>
      <c r="AY26" s="544"/>
      <c r="AZ26" s="544"/>
      <c r="BA26" s="544"/>
      <c r="BB26" s="544"/>
      <c r="BC26" s="544"/>
      <c r="BD26" s="544"/>
      <c r="BE26" s="544"/>
      <c r="BF26" s="544"/>
      <c r="BG26" s="544"/>
      <c r="BH26" s="544"/>
      <c r="BI26" s="544"/>
      <c r="BJ26" s="544"/>
      <c r="BK26" s="544"/>
      <c r="BL26" s="544"/>
      <c r="BM26" s="544"/>
      <c r="BN26" s="544"/>
      <c r="BO26" s="545"/>
      <c r="CJ26" s="526"/>
      <c r="CK26" s="526"/>
      <c r="CL26" s="526"/>
      <c r="CM26" s="526"/>
      <c r="CN26" s="526"/>
      <c r="CO26" s="526"/>
      <c r="CP26" s="526"/>
      <c r="CQ26" s="526"/>
      <c r="CR26" s="526"/>
      <c r="CS26" s="526"/>
      <c r="CT26" s="526"/>
      <c r="CU26" s="526"/>
      <c r="CV26" s="526"/>
      <c r="CW26" s="526"/>
      <c r="CX26" s="526"/>
      <c r="CY26" s="526"/>
      <c r="CZ26" s="526"/>
      <c r="DA26" s="526"/>
      <c r="DB26" s="526"/>
      <c r="DC26" s="526"/>
    </row>
    <row r="27" spans="1:107" ht="11.25" customHeight="1" thickBot="1">
      <c r="A27" s="228"/>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c r="BA27" s="228"/>
      <c r="BB27" s="228"/>
      <c r="BC27" s="228"/>
      <c r="BD27" s="228"/>
      <c r="BE27" s="228"/>
      <c r="BF27" s="228"/>
      <c r="BG27" s="228"/>
      <c r="BH27" s="228"/>
      <c r="BI27" s="228"/>
      <c r="BJ27" s="228"/>
      <c r="BK27" s="228"/>
      <c r="BL27" s="228"/>
      <c r="BM27" s="228"/>
      <c r="BN27" s="228"/>
      <c r="BO27" s="228"/>
      <c r="BP27" s="228"/>
      <c r="BQ27" s="228"/>
      <c r="BR27" s="228"/>
      <c r="BS27" s="228"/>
    </row>
    <row r="28" spans="1:107" ht="18" customHeight="1">
      <c r="A28" s="549" t="s">
        <v>0</v>
      </c>
      <c r="B28" s="550"/>
      <c r="C28" s="269"/>
      <c r="D28" s="641" t="s">
        <v>362</v>
      </c>
      <c r="E28" s="641"/>
      <c r="F28" s="641"/>
      <c r="G28" s="641"/>
      <c r="H28" s="268"/>
      <c r="I28" s="268"/>
      <c r="J28" s="268"/>
      <c r="K28" s="268"/>
      <c r="L28" s="268"/>
      <c r="M28" s="268"/>
      <c r="N28" s="268"/>
      <c r="O28" s="268"/>
      <c r="P28" s="268"/>
      <c r="Q28" s="268"/>
      <c r="R28" s="268"/>
      <c r="S28" s="268"/>
      <c r="T28" s="546"/>
      <c r="U28" s="546"/>
      <c r="V28" s="546"/>
      <c r="W28" s="546"/>
      <c r="X28" s="546"/>
      <c r="Y28" s="534" t="s">
        <v>371</v>
      </c>
      <c r="Z28" s="534"/>
      <c r="AA28" s="765"/>
      <c r="AB28" s="594" t="s">
        <v>363</v>
      </c>
      <c r="AC28" s="595"/>
      <c r="AD28" s="595"/>
      <c r="AE28" s="595"/>
      <c r="AF28" s="595"/>
      <c r="AG28" s="595"/>
      <c r="AH28" s="595"/>
      <c r="AI28" s="595"/>
      <c r="AJ28" s="595"/>
      <c r="AK28" s="595"/>
      <c r="AL28" s="595"/>
      <c r="AM28" s="595"/>
      <c r="AN28" s="595"/>
      <c r="AO28" s="595"/>
      <c r="AP28" s="595"/>
      <c r="AQ28" s="595"/>
      <c r="AR28" s="595"/>
      <c r="AS28" s="595"/>
      <c r="AT28" s="595"/>
      <c r="AU28" s="595"/>
      <c r="AV28" s="595"/>
      <c r="AW28" s="595"/>
      <c r="AX28" s="595"/>
      <c r="AY28" s="595"/>
      <c r="AZ28" s="595"/>
      <c r="BA28" s="595"/>
      <c r="BB28" s="595"/>
      <c r="BC28" s="595"/>
      <c r="BD28" s="595"/>
      <c r="BE28" s="595"/>
      <c r="BF28" s="595"/>
      <c r="BG28" s="595"/>
      <c r="BH28" s="595"/>
      <c r="BI28" s="595"/>
      <c r="BJ28" s="595"/>
      <c r="BK28" s="596"/>
      <c r="BL28" s="602" t="s">
        <v>487</v>
      </c>
      <c r="BM28" s="603"/>
      <c r="BN28" s="603"/>
      <c r="BO28" s="604"/>
    </row>
    <row r="29" spans="1:107" ht="18" customHeight="1">
      <c r="A29" s="551"/>
      <c r="B29" s="552"/>
      <c r="C29" s="267"/>
      <c r="D29" s="558" t="s">
        <v>364</v>
      </c>
      <c r="E29" s="558"/>
      <c r="F29" s="558"/>
      <c r="G29" s="558"/>
      <c r="H29" s="558" t="s">
        <v>556</v>
      </c>
      <c r="I29" s="558"/>
      <c r="J29" s="558"/>
      <c r="K29" s="558"/>
      <c r="L29" s="558"/>
      <c r="M29" s="558" t="s">
        <v>235</v>
      </c>
      <c r="N29" s="558"/>
      <c r="O29" s="558"/>
      <c r="P29" s="558"/>
      <c r="Q29" s="558" t="s">
        <v>365</v>
      </c>
      <c r="R29" s="558"/>
      <c r="S29" s="558"/>
      <c r="T29" s="494"/>
      <c r="U29" s="494"/>
      <c r="V29" s="494"/>
      <c r="W29" s="494"/>
      <c r="X29" s="494"/>
      <c r="Y29" s="547" t="s">
        <v>371</v>
      </c>
      <c r="Z29" s="547"/>
      <c r="AA29" s="548"/>
      <c r="AB29" s="597"/>
      <c r="AC29" s="598"/>
      <c r="AD29" s="598"/>
      <c r="AE29" s="598"/>
      <c r="AF29" s="598"/>
      <c r="AG29" s="598"/>
      <c r="AH29" s="598"/>
      <c r="AI29" s="598"/>
      <c r="AJ29" s="598"/>
      <c r="AK29" s="598"/>
      <c r="AL29" s="598"/>
      <c r="AM29" s="598"/>
      <c r="AN29" s="598"/>
      <c r="AO29" s="598"/>
      <c r="AP29" s="598"/>
      <c r="AQ29" s="598"/>
      <c r="AR29" s="598"/>
      <c r="AS29" s="598"/>
      <c r="AT29" s="598"/>
      <c r="AU29" s="598"/>
      <c r="AV29" s="598"/>
      <c r="AW29" s="598"/>
      <c r="AX29" s="598"/>
      <c r="AY29" s="598"/>
      <c r="AZ29" s="598"/>
      <c r="BA29" s="598"/>
      <c r="BB29" s="598"/>
      <c r="BC29" s="598"/>
      <c r="BD29" s="598"/>
      <c r="BE29" s="598"/>
      <c r="BF29" s="598"/>
      <c r="BG29" s="598"/>
      <c r="BH29" s="598"/>
      <c r="BI29" s="598"/>
      <c r="BJ29" s="598"/>
      <c r="BK29" s="599"/>
      <c r="BL29" s="605"/>
      <c r="BM29" s="606"/>
      <c r="BN29" s="606"/>
      <c r="BO29" s="607"/>
    </row>
    <row r="30" spans="1:107" ht="18" customHeight="1">
      <c r="A30" s="551"/>
      <c r="B30" s="552"/>
      <c r="C30" s="266"/>
      <c r="D30" s="638" t="s">
        <v>366</v>
      </c>
      <c r="E30" s="638"/>
      <c r="F30" s="638"/>
      <c r="G30" s="638"/>
      <c r="H30" s="265" t="s">
        <v>240</v>
      </c>
      <c r="I30" s="264"/>
      <c r="J30" s="559" t="s">
        <v>367</v>
      </c>
      <c r="K30" s="559"/>
      <c r="L30" s="559"/>
      <c r="M30" s="263"/>
      <c r="N30" s="559" t="s">
        <v>368</v>
      </c>
      <c r="O30" s="559"/>
      <c r="P30" s="559"/>
      <c r="Q30" s="263"/>
      <c r="R30" s="559" t="s">
        <v>488</v>
      </c>
      <c r="S30" s="559"/>
      <c r="T30" s="559"/>
      <c r="U30" s="559"/>
      <c r="V30" s="559"/>
      <c r="W30" s="559" t="s">
        <v>428</v>
      </c>
      <c r="X30" s="642"/>
      <c r="Y30" s="642"/>
      <c r="Z30" s="642"/>
      <c r="AA30" s="643"/>
      <c r="AB30" s="591" t="s">
        <v>372</v>
      </c>
      <c r="AC30" s="592"/>
      <c r="AD30" s="592"/>
      <c r="AE30" s="592"/>
      <c r="AF30" s="592"/>
      <c r="AG30" s="592"/>
      <c r="AH30" s="592"/>
      <c r="AI30" s="592"/>
      <c r="AJ30" s="592"/>
      <c r="AK30" s="592"/>
      <c r="AL30" s="592"/>
      <c r="AM30" s="592"/>
      <c r="AN30" s="592"/>
      <c r="AO30" s="592"/>
      <c r="AP30" s="592"/>
      <c r="AQ30" s="592"/>
      <c r="AR30" s="592"/>
      <c r="AS30" s="592"/>
      <c r="AT30" s="592"/>
      <c r="AU30" s="592"/>
      <c r="AV30" s="592"/>
      <c r="AW30" s="592"/>
      <c r="AX30" s="592"/>
      <c r="AY30" s="592"/>
      <c r="AZ30" s="592"/>
      <c r="BA30" s="592"/>
      <c r="BB30" s="592"/>
      <c r="BC30" s="592"/>
      <c r="BD30" s="592"/>
      <c r="BE30" s="592"/>
      <c r="BF30" s="592"/>
      <c r="BG30" s="592"/>
      <c r="BH30" s="592"/>
      <c r="BI30" s="592"/>
      <c r="BJ30" s="592"/>
      <c r="BK30" s="593"/>
      <c r="BL30" s="582" t="s">
        <v>370</v>
      </c>
      <c r="BM30" s="497"/>
      <c r="BN30" s="497"/>
      <c r="BO30" s="583"/>
    </row>
    <row r="31" spans="1:107" ht="18" customHeight="1" thickBot="1">
      <c r="A31" s="553"/>
      <c r="B31" s="554"/>
      <c r="C31" s="262"/>
      <c r="D31" s="557" t="s">
        <v>369</v>
      </c>
      <c r="E31" s="557"/>
      <c r="F31" s="557"/>
      <c r="G31" s="557"/>
      <c r="H31" s="557"/>
      <c r="I31" s="557"/>
      <c r="J31" s="557"/>
      <c r="K31" s="557"/>
      <c r="L31" s="557"/>
      <c r="M31" s="557"/>
      <c r="N31" s="557"/>
      <c r="O31" s="557"/>
      <c r="P31" s="557"/>
      <c r="Q31" s="557"/>
      <c r="R31" s="557"/>
      <c r="S31" s="261" t="s">
        <v>243</v>
      </c>
      <c r="T31" s="560"/>
      <c r="U31" s="560"/>
      <c r="V31" s="560"/>
      <c r="W31" s="560"/>
      <c r="X31" s="560"/>
      <c r="Y31" s="555" t="s">
        <v>371</v>
      </c>
      <c r="Z31" s="555"/>
      <c r="AA31" s="556"/>
      <c r="AB31" s="577"/>
      <c r="AC31" s="578"/>
      <c r="AD31" s="578"/>
      <c r="AE31" s="578"/>
      <c r="AF31" s="578"/>
      <c r="AG31" s="578"/>
      <c r="AH31" s="578"/>
      <c r="AI31" s="578"/>
      <c r="AJ31" s="578"/>
      <c r="AK31" s="578"/>
      <c r="AL31" s="578"/>
      <c r="AM31" s="578"/>
      <c r="AN31" s="578"/>
      <c r="AO31" s="578"/>
      <c r="AP31" s="578"/>
      <c r="AQ31" s="578"/>
      <c r="AR31" s="578"/>
      <c r="AS31" s="578"/>
      <c r="AT31" s="578"/>
      <c r="AU31" s="578"/>
      <c r="AV31" s="578"/>
      <c r="AW31" s="578"/>
      <c r="AX31" s="578"/>
      <c r="AY31" s="578"/>
      <c r="AZ31" s="578"/>
      <c r="BA31" s="578"/>
      <c r="BB31" s="578"/>
      <c r="BC31" s="578"/>
      <c r="BD31" s="578"/>
      <c r="BE31" s="578"/>
      <c r="BF31" s="578"/>
      <c r="BG31" s="578"/>
      <c r="BH31" s="578"/>
      <c r="BI31" s="578"/>
      <c r="BJ31" s="578"/>
      <c r="BK31" s="579"/>
      <c r="BL31" s="584"/>
      <c r="BM31" s="585"/>
      <c r="BN31" s="585"/>
      <c r="BO31" s="586"/>
    </row>
    <row r="32" spans="1:107" ht="8.25" customHeight="1" thickBot="1"/>
    <row r="33" spans="1:67" ht="17.25" customHeight="1" thickBot="1">
      <c r="A33" s="503" t="s">
        <v>434</v>
      </c>
      <c r="B33" s="504"/>
      <c r="C33" s="504"/>
      <c r="D33" s="504"/>
      <c r="E33" s="504"/>
      <c r="F33" s="504"/>
      <c r="G33" s="504"/>
      <c r="H33" s="504"/>
      <c r="I33" s="504"/>
      <c r="J33" s="504"/>
      <c r="K33" s="505"/>
      <c r="L33" s="745" t="s">
        <v>427</v>
      </c>
      <c r="M33" s="746"/>
      <c r="N33" s="746"/>
      <c r="O33" s="746"/>
      <c r="P33" s="746"/>
      <c r="Q33" s="746"/>
      <c r="R33" s="746"/>
      <c r="S33" s="746"/>
      <c r="T33" s="746"/>
      <c r="U33" s="746"/>
      <c r="V33" s="746"/>
      <c r="W33" s="746"/>
      <c r="X33" s="746"/>
      <c r="Y33" s="746"/>
      <c r="Z33" s="746"/>
      <c r="AA33" s="746"/>
      <c r="AB33" s="746"/>
      <c r="AC33" s="746"/>
      <c r="AD33" s="746"/>
      <c r="AE33" s="746"/>
      <c r="AF33" s="746"/>
      <c r="AG33" s="746"/>
      <c r="AH33" s="746"/>
      <c r="AI33" s="746"/>
      <c r="AJ33" s="746"/>
      <c r="AK33" s="746"/>
      <c r="AL33" s="746"/>
      <c r="AM33" s="746"/>
      <c r="AN33" s="746"/>
      <c r="AO33" s="746"/>
      <c r="AP33" s="746"/>
      <c r="AQ33" s="746"/>
      <c r="AR33" s="746"/>
      <c r="AS33" s="746"/>
      <c r="AT33" s="746"/>
      <c r="AU33" s="746"/>
      <c r="AV33" s="746"/>
      <c r="AW33" s="746"/>
      <c r="AX33" s="746"/>
      <c r="AY33" s="746"/>
      <c r="AZ33" s="746"/>
      <c r="BA33" s="746"/>
      <c r="BB33" s="746"/>
      <c r="BC33" s="747"/>
    </row>
    <row r="34" spans="1:67" ht="18" customHeight="1" thickBot="1">
      <c r="A34" s="506"/>
      <c r="B34" s="507"/>
      <c r="C34" s="507"/>
      <c r="D34" s="507"/>
      <c r="E34" s="507"/>
      <c r="F34" s="507"/>
      <c r="G34" s="507"/>
      <c r="H34" s="507"/>
      <c r="I34" s="507"/>
      <c r="J34" s="507"/>
      <c r="K34" s="508"/>
      <c r="L34" s="787" t="s">
        <v>595</v>
      </c>
      <c r="M34" s="788"/>
      <c r="N34" s="788"/>
      <c r="O34" s="788"/>
      <c r="P34" s="788"/>
      <c r="Q34" s="788"/>
      <c r="R34" s="788"/>
      <c r="S34" s="788"/>
      <c r="T34" s="788"/>
      <c r="U34" s="788"/>
      <c r="V34" s="788"/>
      <c r="W34" s="788"/>
      <c r="X34" s="788"/>
      <c r="Y34" s="788"/>
      <c r="Z34" s="788"/>
      <c r="AA34" s="788"/>
      <c r="AB34" s="788"/>
      <c r="AC34" s="788"/>
      <c r="AD34" s="788"/>
      <c r="AE34" s="788"/>
      <c r="AF34" s="788"/>
      <c r="AG34" s="789"/>
      <c r="AH34" s="787" t="s">
        <v>594</v>
      </c>
      <c r="AI34" s="788"/>
      <c r="AJ34" s="788"/>
      <c r="AK34" s="788"/>
      <c r="AL34" s="788"/>
      <c r="AM34" s="788"/>
      <c r="AN34" s="788"/>
      <c r="AO34" s="788"/>
      <c r="AP34" s="788"/>
      <c r="AQ34" s="788"/>
      <c r="AR34" s="788"/>
      <c r="AS34" s="788"/>
      <c r="AT34" s="788"/>
      <c r="AU34" s="788"/>
      <c r="AV34" s="788"/>
      <c r="AW34" s="788"/>
      <c r="AX34" s="788"/>
      <c r="AY34" s="788"/>
      <c r="AZ34" s="788"/>
      <c r="BA34" s="788"/>
      <c r="BB34" s="788"/>
      <c r="BC34" s="789"/>
      <c r="BD34" s="257"/>
    </row>
    <row r="35" spans="1:67" ht="13.5" customHeight="1">
      <c r="A35" s="509"/>
      <c r="B35" s="510"/>
      <c r="C35" s="510"/>
      <c r="D35" s="510"/>
      <c r="E35" s="510"/>
      <c r="F35" s="510"/>
      <c r="G35" s="510"/>
      <c r="H35" s="510"/>
      <c r="I35" s="510"/>
      <c r="J35" s="510"/>
      <c r="K35" s="510"/>
      <c r="L35" s="748" t="s">
        <v>489</v>
      </c>
      <c r="M35" s="749"/>
      <c r="N35" s="749"/>
      <c r="O35" s="750"/>
      <c r="P35" s="792" t="s">
        <v>490</v>
      </c>
      <c r="Q35" s="793"/>
      <c r="R35" s="793"/>
      <c r="S35" s="793"/>
      <c r="T35" s="793"/>
      <c r="U35" s="793"/>
      <c r="V35" s="793"/>
      <c r="W35" s="793"/>
      <c r="X35" s="793"/>
      <c r="Y35" s="793"/>
      <c r="Z35" s="794"/>
      <c r="AA35" s="793" t="s">
        <v>491</v>
      </c>
      <c r="AB35" s="793"/>
      <c r="AC35" s="793"/>
      <c r="AD35" s="793"/>
      <c r="AE35" s="793"/>
      <c r="AF35" s="793"/>
      <c r="AG35" s="795"/>
      <c r="AH35" s="748" t="s">
        <v>489</v>
      </c>
      <c r="AI35" s="749"/>
      <c r="AJ35" s="749"/>
      <c r="AK35" s="750"/>
      <c r="AL35" s="792" t="s">
        <v>490</v>
      </c>
      <c r="AM35" s="793"/>
      <c r="AN35" s="793"/>
      <c r="AO35" s="793"/>
      <c r="AP35" s="793"/>
      <c r="AQ35" s="793"/>
      <c r="AR35" s="793"/>
      <c r="AS35" s="793"/>
      <c r="AT35" s="793"/>
      <c r="AU35" s="793"/>
      <c r="AV35" s="794"/>
      <c r="AW35" s="793" t="s">
        <v>491</v>
      </c>
      <c r="AX35" s="793"/>
      <c r="AY35" s="793"/>
      <c r="AZ35" s="793"/>
      <c r="BA35" s="793"/>
      <c r="BB35" s="793"/>
      <c r="BC35" s="795"/>
      <c r="BD35" s="257"/>
    </row>
    <row r="36" spans="1:67" ht="27" customHeight="1">
      <c r="A36" s="790" t="s">
        <v>492</v>
      </c>
      <c r="B36" s="791"/>
      <c r="C36" s="791"/>
      <c r="D36" s="791"/>
      <c r="E36" s="791"/>
      <c r="F36" s="791"/>
      <c r="G36" s="791"/>
      <c r="H36" s="791"/>
      <c r="I36" s="791"/>
      <c r="J36" s="791"/>
      <c r="K36" s="791"/>
      <c r="L36" s="511"/>
      <c r="M36" s="512"/>
      <c r="N36" s="512"/>
      <c r="O36" s="513"/>
      <c r="P36" s="796"/>
      <c r="Q36" s="797"/>
      <c r="R36" s="797"/>
      <c r="S36" s="797"/>
      <c r="T36" s="797"/>
      <c r="U36" s="797"/>
      <c r="V36" s="797"/>
      <c r="W36" s="797"/>
      <c r="X36" s="797"/>
      <c r="Y36" s="797"/>
      <c r="Z36" s="798"/>
      <c r="AA36" s="799"/>
      <c r="AB36" s="799"/>
      <c r="AC36" s="799"/>
      <c r="AD36" s="799"/>
      <c r="AE36" s="799"/>
      <c r="AF36" s="799"/>
      <c r="AG36" s="800"/>
      <c r="AH36" s="511"/>
      <c r="AI36" s="512"/>
      <c r="AJ36" s="512"/>
      <c r="AK36" s="513"/>
      <c r="AL36" s="796"/>
      <c r="AM36" s="797"/>
      <c r="AN36" s="797"/>
      <c r="AO36" s="797"/>
      <c r="AP36" s="797"/>
      <c r="AQ36" s="797"/>
      <c r="AR36" s="797"/>
      <c r="AS36" s="797"/>
      <c r="AT36" s="797"/>
      <c r="AU36" s="797"/>
      <c r="AV36" s="798"/>
      <c r="AW36" s="799"/>
      <c r="AX36" s="799"/>
      <c r="AY36" s="799"/>
      <c r="AZ36" s="799"/>
      <c r="BA36" s="799"/>
      <c r="BB36" s="799"/>
      <c r="BC36" s="800"/>
      <c r="BD36" s="257"/>
    </row>
    <row r="37" spans="1:67" ht="27" customHeight="1">
      <c r="A37" s="781" t="s">
        <v>493</v>
      </c>
      <c r="B37" s="782"/>
      <c r="C37" s="782"/>
      <c r="D37" s="782"/>
      <c r="E37" s="782"/>
      <c r="F37" s="782"/>
      <c r="G37" s="782"/>
      <c r="H37" s="782"/>
      <c r="I37" s="782"/>
      <c r="J37" s="782"/>
      <c r="K37" s="783"/>
      <c r="L37" s="511"/>
      <c r="M37" s="512"/>
      <c r="N37" s="512"/>
      <c r="O37" s="513"/>
      <c r="P37" s="587"/>
      <c r="Q37" s="588"/>
      <c r="R37" s="588"/>
      <c r="S37" s="588"/>
      <c r="T37" s="588"/>
      <c r="U37" s="588"/>
      <c r="V37" s="588"/>
      <c r="W37" s="588"/>
      <c r="X37" s="588"/>
      <c r="Y37" s="588"/>
      <c r="Z37" s="589"/>
      <c r="AA37" s="580"/>
      <c r="AB37" s="580"/>
      <c r="AC37" s="580"/>
      <c r="AD37" s="580"/>
      <c r="AE37" s="580"/>
      <c r="AF37" s="580"/>
      <c r="AG37" s="581"/>
      <c r="AH37" s="784"/>
      <c r="AI37" s="785"/>
      <c r="AJ37" s="785"/>
      <c r="AK37" s="786"/>
      <c r="AL37" s="587"/>
      <c r="AM37" s="588"/>
      <c r="AN37" s="588"/>
      <c r="AO37" s="588"/>
      <c r="AP37" s="588"/>
      <c r="AQ37" s="588"/>
      <c r="AR37" s="588"/>
      <c r="AS37" s="588"/>
      <c r="AT37" s="588"/>
      <c r="AU37" s="588"/>
      <c r="AV37" s="589"/>
      <c r="AW37" s="580"/>
      <c r="AX37" s="580"/>
      <c r="AY37" s="580"/>
      <c r="AZ37" s="580"/>
      <c r="BA37" s="580"/>
      <c r="BB37" s="580"/>
      <c r="BC37" s="581"/>
      <c r="BD37" s="257"/>
    </row>
    <row r="38" spans="1:67" ht="27" customHeight="1">
      <c r="A38" s="781" t="s">
        <v>494</v>
      </c>
      <c r="B38" s="782"/>
      <c r="C38" s="782"/>
      <c r="D38" s="782"/>
      <c r="E38" s="782"/>
      <c r="F38" s="782"/>
      <c r="G38" s="782"/>
      <c r="H38" s="782"/>
      <c r="I38" s="782"/>
      <c r="J38" s="782"/>
      <c r="K38" s="783"/>
      <c r="L38" s="511"/>
      <c r="M38" s="512"/>
      <c r="N38" s="512"/>
      <c r="O38" s="513"/>
      <c r="P38" s="587"/>
      <c r="Q38" s="588"/>
      <c r="R38" s="588"/>
      <c r="S38" s="588"/>
      <c r="T38" s="588"/>
      <c r="U38" s="588"/>
      <c r="V38" s="588"/>
      <c r="W38" s="588"/>
      <c r="X38" s="588"/>
      <c r="Y38" s="588"/>
      <c r="Z38" s="589"/>
      <c r="AA38" s="580"/>
      <c r="AB38" s="580"/>
      <c r="AC38" s="580"/>
      <c r="AD38" s="580"/>
      <c r="AE38" s="580"/>
      <c r="AF38" s="580"/>
      <c r="AG38" s="581"/>
      <c r="AH38" s="260"/>
      <c r="AI38" s="259"/>
      <c r="AJ38" s="259"/>
      <c r="AK38" s="258"/>
      <c r="AL38" s="587"/>
      <c r="AM38" s="588"/>
      <c r="AN38" s="588"/>
      <c r="AO38" s="588"/>
      <c r="AP38" s="588"/>
      <c r="AQ38" s="588"/>
      <c r="AR38" s="588"/>
      <c r="AS38" s="588"/>
      <c r="AT38" s="588"/>
      <c r="AU38" s="588"/>
      <c r="AV38" s="589"/>
      <c r="AW38" s="580"/>
      <c r="AX38" s="580"/>
      <c r="AY38" s="580"/>
      <c r="AZ38" s="580"/>
      <c r="BA38" s="580"/>
      <c r="BB38" s="580"/>
      <c r="BC38" s="581"/>
      <c r="BD38" s="257"/>
    </row>
    <row r="39" spans="1:67" ht="27" customHeight="1">
      <c r="A39" s="781" t="s">
        <v>495</v>
      </c>
      <c r="B39" s="782"/>
      <c r="C39" s="782"/>
      <c r="D39" s="782"/>
      <c r="E39" s="782"/>
      <c r="F39" s="782"/>
      <c r="G39" s="782"/>
      <c r="H39" s="782"/>
      <c r="I39" s="782"/>
      <c r="J39" s="782"/>
      <c r="K39" s="783"/>
      <c r="L39" s="511"/>
      <c r="M39" s="512"/>
      <c r="N39" s="512"/>
      <c r="O39" s="513"/>
      <c r="P39" s="587"/>
      <c r="Q39" s="588"/>
      <c r="R39" s="588"/>
      <c r="S39" s="588"/>
      <c r="T39" s="588"/>
      <c r="U39" s="588"/>
      <c r="V39" s="588"/>
      <c r="W39" s="588"/>
      <c r="X39" s="588"/>
      <c r="Y39" s="588"/>
      <c r="Z39" s="589"/>
      <c r="AA39" s="580"/>
      <c r="AB39" s="580"/>
      <c r="AC39" s="580"/>
      <c r="AD39" s="580"/>
      <c r="AE39" s="580"/>
      <c r="AF39" s="580"/>
      <c r="AG39" s="581"/>
      <c r="AH39" s="784"/>
      <c r="AI39" s="785"/>
      <c r="AJ39" s="785"/>
      <c r="AK39" s="786"/>
      <c r="AL39" s="587"/>
      <c r="AM39" s="588"/>
      <c r="AN39" s="588"/>
      <c r="AO39" s="588"/>
      <c r="AP39" s="588"/>
      <c r="AQ39" s="588"/>
      <c r="AR39" s="588"/>
      <c r="AS39" s="588"/>
      <c r="AT39" s="588"/>
      <c r="AU39" s="588"/>
      <c r="AV39" s="589"/>
      <c r="AW39" s="580"/>
      <c r="AX39" s="580"/>
      <c r="AY39" s="580"/>
      <c r="AZ39" s="580"/>
      <c r="BA39" s="580"/>
      <c r="BB39" s="580"/>
      <c r="BC39" s="581"/>
      <c r="BD39" s="257"/>
    </row>
    <row r="40" spans="1:67" ht="27" customHeight="1">
      <c r="A40" s="781" t="s">
        <v>496</v>
      </c>
      <c r="B40" s="782"/>
      <c r="C40" s="782"/>
      <c r="D40" s="782"/>
      <c r="E40" s="782"/>
      <c r="F40" s="782"/>
      <c r="G40" s="782"/>
      <c r="H40" s="782"/>
      <c r="I40" s="782"/>
      <c r="J40" s="782"/>
      <c r="K40" s="783"/>
      <c r="L40" s="511"/>
      <c r="M40" s="512"/>
      <c r="N40" s="512"/>
      <c r="O40" s="513"/>
      <c r="P40" s="587"/>
      <c r="Q40" s="588"/>
      <c r="R40" s="588"/>
      <c r="S40" s="588"/>
      <c r="T40" s="588"/>
      <c r="U40" s="588"/>
      <c r="V40" s="588"/>
      <c r="W40" s="588"/>
      <c r="X40" s="588"/>
      <c r="Y40" s="588"/>
      <c r="Z40" s="589"/>
      <c r="AA40" s="580"/>
      <c r="AB40" s="580"/>
      <c r="AC40" s="580"/>
      <c r="AD40" s="580"/>
      <c r="AE40" s="580"/>
      <c r="AF40" s="580"/>
      <c r="AG40" s="581"/>
      <c r="AH40" s="260"/>
      <c r="AI40" s="259"/>
      <c r="AJ40" s="259"/>
      <c r="AK40" s="258"/>
      <c r="AL40" s="587"/>
      <c r="AM40" s="588"/>
      <c r="AN40" s="588"/>
      <c r="AO40" s="588"/>
      <c r="AP40" s="588"/>
      <c r="AQ40" s="588"/>
      <c r="AR40" s="588"/>
      <c r="AS40" s="588"/>
      <c r="AT40" s="588"/>
      <c r="AU40" s="588"/>
      <c r="AV40" s="589"/>
      <c r="AW40" s="580"/>
      <c r="AX40" s="580"/>
      <c r="AY40" s="580"/>
      <c r="AZ40" s="580"/>
      <c r="BA40" s="580"/>
      <c r="BB40" s="580"/>
      <c r="BC40" s="581"/>
      <c r="BD40" s="257"/>
    </row>
    <row r="41" spans="1:67" ht="27" customHeight="1">
      <c r="A41" s="781" t="s">
        <v>497</v>
      </c>
      <c r="B41" s="782"/>
      <c r="C41" s="782"/>
      <c r="D41" s="782"/>
      <c r="E41" s="782"/>
      <c r="F41" s="782"/>
      <c r="G41" s="782"/>
      <c r="H41" s="782"/>
      <c r="I41" s="782"/>
      <c r="J41" s="782"/>
      <c r="K41" s="783"/>
      <c r="L41" s="511"/>
      <c r="M41" s="512"/>
      <c r="N41" s="512"/>
      <c r="O41" s="513"/>
      <c r="P41" s="587"/>
      <c r="Q41" s="588"/>
      <c r="R41" s="588"/>
      <c r="S41" s="588"/>
      <c r="T41" s="588"/>
      <c r="U41" s="588"/>
      <c r="V41" s="588"/>
      <c r="W41" s="588"/>
      <c r="X41" s="588"/>
      <c r="Y41" s="588"/>
      <c r="Z41" s="589"/>
      <c r="AA41" s="580"/>
      <c r="AB41" s="580"/>
      <c r="AC41" s="580"/>
      <c r="AD41" s="580"/>
      <c r="AE41" s="580"/>
      <c r="AF41" s="580"/>
      <c r="AG41" s="581"/>
      <c r="AH41" s="260"/>
      <c r="AI41" s="259"/>
      <c r="AJ41" s="259"/>
      <c r="AK41" s="258"/>
      <c r="AL41" s="587"/>
      <c r="AM41" s="588"/>
      <c r="AN41" s="588"/>
      <c r="AO41" s="588"/>
      <c r="AP41" s="588"/>
      <c r="AQ41" s="588"/>
      <c r="AR41" s="588"/>
      <c r="AS41" s="588"/>
      <c r="AT41" s="588"/>
      <c r="AU41" s="588"/>
      <c r="AV41" s="589"/>
      <c r="AW41" s="580"/>
      <c r="AX41" s="580"/>
      <c r="AY41" s="580"/>
      <c r="AZ41" s="580"/>
      <c r="BA41" s="580"/>
      <c r="BB41" s="580"/>
      <c r="BC41" s="581"/>
      <c r="BD41" s="257"/>
    </row>
    <row r="42" spans="1:67" ht="27" customHeight="1">
      <c r="A42" s="781" t="s">
        <v>498</v>
      </c>
      <c r="B42" s="782"/>
      <c r="C42" s="782"/>
      <c r="D42" s="782"/>
      <c r="E42" s="782"/>
      <c r="F42" s="782"/>
      <c r="G42" s="782"/>
      <c r="H42" s="782"/>
      <c r="I42" s="782"/>
      <c r="J42" s="782"/>
      <c r="K42" s="783"/>
      <c r="L42" s="511"/>
      <c r="M42" s="512"/>
      <c r="N42" s="512"/>
      <c r="O42" s="513"/>
      <c r="P42" s="587"/>
      <c r="Q42" s="588"/>
      <c r="R42" s="588"/>
      <c r="S42" s="588"/>
      <c r="T42" s="588"/>
      <c r="U42" s="588"/>
      <c r="V42" s="588"/>
      <c r="W42" s="588"/>
      <c r="X42" s="588"/>
      <c r="Y42" s="588"/>
      <c r="Z42" s="589"/>
      <c r="AA42" s="580"/>
      <c r="AB42" s="580"/>
      <c r="AC42" s="580"/>
      <c r="AD42" s="580"/>
      <c r="AE42" s="580"/>
      <c r="AF42" s="580"/>
      <c r="AG42" s="581"/>
      <c r="AH42" s="260"/>
      <c r="AI42" s="259"/>
      <c r="AJ42" s="259"/>
      <c r="AK42" s="258"/>
      <c r="AL42" s="587"/>
      <c r="AM42" s="588"/>
      <c r="AN42" s="588"/>
      <c r="AO42" s="588"/>
      <c r="AP42" s="588"/>
      <c r="AQ42" s="588"/>
      <c r="AR42" s="588"/>
      <c r="AS42" s="588"/>
      <c r="AT42" s="588"/>
      <c r="AU42" s="588"/>
      <c r="AV42" s="589"/>
      <c r="AW42" s="580"/>
      <c r="AX42" s="580"/>
      <c r="AY42" s="580"/>
      <c r="AZ42" s="580"/>
      <c r="BA42" s="580"/>
      <c r="BB42" s="580"/>
      <c r="BC42" s="581"/>
      <c r="BD42" s="257"/>
    </row>
    <row r="43" spans="1:67" ht="27" customHeight="1">
      <c r="A43" s="781" t="s">
        <v>499</v>
      </c>
      <c r="B43" s="782"/>
      <c r="C43" s="782"/>
      <c r="D43" s="782"/>
      <c r="E43" s="782"/>
      <c r="F43" s="782"/>
      <c r="G43" s="782"/>
      <c r="H43" s="782"/>
      <c r="I43" s="782"/>
      <c r="J43" s="782"/>
      <c r="K43" s="783"/>
      <c r="L43" s="511"/>
      <c r="M43" s="512"/>
      <c r="N43" s="512"/>
      <c r="O43" s="513"/>
      <c r="P43" s="587"/>
      <c r="Q43" s="588"/>
      <c r="R43" s="588"/>
      <c r="S43" s="588"/>
      <c r="T43" s="588"/>
      <c r="U43" s="588"/>
      <c r="V43" s="588"/>
      <c r="W43" s="588"/>
      <c r="X43" s="588"/>
      <c r="Y43" s="588"/>
      <c r="Z43" s="589"/>
      <c r="AA43" s="580"/>
      <c r="AB43" s="580"/>
      <c r="AC43" s="580"/>
      <c r="AD43" s="580"/>
      <c r="AE43" s="580"/>
      <c r="AF43" s="580"/>
      <c r="AG43" s="581"/>
      <c r="AH43" s="839"/>
      <c r="AI43" s="840"/>
      <c r="AJ43" s="840"/>
      <c r="AK43" s="841"/>
      <c r="AL43" s="587"/>
      <c r="AM43" s="588"/>
      <c r="AN43" s="588"/>
      <c r="AO43" s="588"/>
      <c r="AP43" s="588"/>
      <c r="AQ43" s="588"/>
      <c r="AR43" s="588"/>
      <c r="AS43" s="588"/>
      <c r="AT43" s="588"/>
      <c r="AU43" s="588"/>
      <c r="AV43" s="589"/>
      <c r="AW43" s="580"/>
      <c r="AX43" s="580"/>
      <c r="AY43" s="580"/>
      <c r="AZ43" s="580"/>
      <c r="BA43" s="580"/>
      <c r="BB43" s="580"/>
      <c r="BC43" s="581"/>
      <c r="BD43" s="257"/>
    </row>
    <row r="44" spans="1:67" ht="27" customHeight="1" thickBot="1">
      <c r="A44" s="801" t="s">
        <v>500</v>
      </c>
      <c r="B44" s="802"/>
      <c r="C44" s="802"/>
      <c r="D44" s="802"/>
      <c r="E44" s="802"/>
      <c r="F44" s="802"/>
      <c r="G44" s="802"/>
      <c r="H44" s="802"/>
      <c r="I44" s="802"/>
      <c r="J44" s="802"/>
      <c r="K44" s="803"/>
      <c r="L44" s="511"/>
      <c r="M44" s="512"/>
      <c r="N44" s="512"/>
      <c r="O44" s="513"/>
      <c r="P44" s="521"/>
      <c r="Q44" s="522"/>
      <c r="R44" s="522"/>
      <c r="S44" s="522"/>
      <c r="T44" s="522"/>
      <c r="U44" s="522"/>
      <c r="V44" s="522"/>
      <c r="W44" s="522"/>
      <c r="X44" s="522"/>
      <c r="Y44" s="522"/>
      <c r="Z44" s="523"/>
      <c r="AA44" s="524"/>
      <c r="AB44" s="524"/>
      <c r="AC44" s="524"/>
      <c r="AD44" s="524"/>
      <c r="AE44" s="524"/>
      <c r="AF44" s="524"/>
      <c r="AG44" s="525"/>
      <c r="AH44" s="832"/>
      <c r="AI44" s="833"/>
      <c r="AJ44" s="833"/>
      <c r="AK44" s="834"/>
      <c r="AL44" s="521"/>
      <c r="AM44" s="522"/>
      <c r="AN44" s="522"/>
      <c r="AO44" s="522"/>
      <c r="AP44" s="522"/>
      <c r="AQ44" s="522"/>
      <c r="AR44" s="522"/>
      <c r="AS44" s="522"/>
      <c r="AT44" s="522"/>
      <c r="AU44" s="522"/>
      <c r="AV44" s="523"/>
      <c r="AW44" s="524"/>
      <c r="AX44" s="524"/>
      <c r="AY44" s="524"/>
      <c r="AZ44" s="524"/>
      <c r="BA44" s="524"/>
      <c r="BB44" s="524"/>
      <c r="BC44" s="525"/>
      <c r="BD44" s="257"/>
    </row>
    <row r="45" spans="1:67" ht="27" customHeight="1" thickBot="1">
      <c r="A45" s="787" t="s">
        <v>570</v>
      </c>
      <c r="B45" s="788"/>
      <c r="C45" s="788"/>
      <c r="D45" s="788"/>
      <c r="E45" s="788"/>
      <c r="F45" s="788"/>
      <c r="G45" s="788"/>
      <c r="H45" s="788"/>
      <c r="I45" s="788"/>
      <c r="J45" s="788"/>
      <c r="K45" s="823"/>
      <c r="L45" s="824">
        <f>SUM(AA36:AG44)</f>
        <v>0</v>
      </c>
      <c r="M45" s="825"/>
      <c r="N45" s="825"/>
      <c r="O45" s="825"/>
      <c r="P45" s="825"/>
      <c r="Q45" s="825"/>
      <c r="R45" s="825"/>
      <c r="S45" s="825"/>
      <c r="T45" s="825"/>
      <c r="U45" s="825"/>
      <c r="V45" s="825"/>
      <c r="W45" s="825"/>
      <c r="X45" s="825"/>
      <c r="Y45" s="825"/>
      <c r="Z45" s="825"/>
      <c r="AA45" s="825"/>
      <c r="AB45" s="825"/>
      <c r="AC45" s="825"/>
      <c r="AD45" s="825"/>
      <c r="AE45" s="825"/>
      <c r="AF45" s="491" t="s">
        <v>501</v>
      </c>
      <c r="AG45" s="492"/>
      <c r="AH45" s="825">
        <f>SUM(AW36:BC44)</f>
        <v>0</v>
      </c>
      <c r="AI45" s="825"/>
      <c r="AJ45" s="825"/>
      <c r="AK45" s="825"/>
      <c r="AL45" s="825"/>
      <c r="AM45" s="825"/>
      <c r="AN45" s="825"/>
      <c r="AO45" s="825"/>
      <c r="AP45" s="825"/>
      <c r="AQ45" s="825"/>
      <c r="AR45" s="825"/>
      <c r="AS45" s="825"/>
      <c r="AT45" s="825"/>
      <c r="AU45" s="825"/>
      <c r="AV45" s="825"/>
      <c r="AW45" s="825"/>
      <c r="AX45" s="825"/>
      <c r="AY45" s="825"/>
      <c r="AZ45" s="825"/>
      <c r="BA45" s="825"/>
      <c r="BB45" s="491" t="s">
        <v>501</v>
      </c>
      <c r="BC45" s="492"/>
      <c r="BD45" s="257"/>
    </row>
    <row r="46" spans="1:67" s="310" customFormat="1" ht="27" customHeight="1" thickBot="1">
      <c r="A46" s="821" t="s">
        <v>596</v>
      </c>
      <c r="B46" s="821"/>
      <c r="C46" s="821"/>
      <c r="D46" s="821"/>
      <c r="E46" s="821"/>
      <c r="F46" s="821"/>
      <c r="G46" s="821"/>
      <c r="H46" s="821"/>
      <c r="I46" s="821"/>
      <c r="J46" s="821"/>
      <c r="K46" s="822"/>
      <c r="L46" s="489">
        <f>SUM(L45,AH45)</f>
        <v>0</v>
      </c>
      <c r="M46" s="490"/>
      <c r="N46" s="490"/>
      <c r="O46" s="490"/>
      <c r="P46" s="490"/>
      <c r="Q46" s="490"/>
      <c r="R46" s="490"/>
      <c r="S46" s="490"/>
      <c r="T46" s="490"/>
      <c r="U46" s="490"/>
      <c r="V46" s="490"/>
      <c r="W46" s="490"/>
      <c r="X46" s="490"/>
      <c r="Y46" s="490"/>
      <c r="Z46" s="490"/>
      <c r="AA46" s="490"/>
      <c r="AB46" s="490"/>
      <c r="AC46" s="490"/>
      <c r="AD46" s="490"/>
      <c r="AE46" s="490"/>
      <c r="AF46" s="490"/>
      <c r="AG46" s="490"/>
      <c r="AH46" s="490"/>
      <c r="AI46" s="490"/>
      <c r="AJ46" s="490"/>
      <c r="AK46" s="490"/>
      <c r="AL46" s="490"/>
      <c r="AM46" s="490"/>
      <c r="AN46" s="490"/>
      <c r="AO46" s="490"/>
      <c r="AP46" s="490"/>
      <c r="AQ46" s="490"/>
      <c r="AR46" s="490"/>
      <c r="AS46" s="490"/>
      <c r="AT46" s="490"/>
      <c r="AU46" s="490"/>
      <c r="AV46" s="490"/>
      <c r="AW46" s="490"/>
      <c r="AX46" s="490"/>
      <c r="AY46" s="490"/>
      <c r="AZ46" s="490"/>
      <c r="BA46" s="490"/>
      <c r="BB46" s="491" t="s">
        <v>501</v>
      </c>
      <c r="BC46" s="492"/>
      <c r="BD46" s="309"/>
      <c r="BE46" s="486"/>
      <c r="BF46" s="486"/>
      <c r="BG46" s="486"/>
      <c r="BH46" s="486"/>
      <c r="BI46" s="486"/>
      <c r="BJ46" s="486"/>
      <c r="BK46" s="486"/>
      <c r="BL46" s="486"/>
      <c r="BM46" s="486"/>
      <c r="BN46" s="486"/>
      <c r="BO46" s="486"/>
    </row>
    <row r="47" spans="1:67" ht="24.75" customHeight="1" thickBot="1">
      <c r="A47" s="228"/>
      <c r="B47" s="228"/>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228"/>
      <c r="BB47" s="228"/>
      <c r="BC47" s="228"/>
      <c r="BD47" s="257"/>
    </row>
    <row r="48" spans="1:67" ht="27" customHeight="1" thickBot="1">
      <c r="A48" s="806" t="s">
        <v>569</v>
      </c>
      <c r="B48" s="807"/>
      <c r="C48" s="807"/>
      <c r="D48" s="807"/>
      <c r="E48" s="807"/>
      <c r="F48" s="807"/>
      <c r="G48" s="807"/>
      <c r="H48" s="807"/>
      <c r="I48" s="807"/>
      <c r="J48" s="807"/>
      <c r="K48" s="808"/>
      <c r="L48" s="830"/>
      <c r="M48" s="831"/>
      <c r="N48" s="831"/>
      <c r="O48" s="831"/>
      <c r="P48" s="831"/>
      <c r="Q48" s="831"/>
      <c r="R48" s="831"/>
      <c r="S48" s="831"/>
      <c r="T48" s="831"/>
      <c r="U48" s="831"/>
      <c r="V48" s="831"/>
      <c r="W48" s="831"/>
      <c r="X48" s="831"/>
      <c r="Y48" s="831"/>
      <c r="Z48" s="831"/>
      <c r="AA48" s="831"/>
      <c r="AB48" s="831"/>
      <c r="AC48" s="831"/>
      <c r="AD48" s="831"/>
      <c r="AE48" s="831"/>
      <c r="AF48" s="491" t="s">
        <v>501</v>
      </c>
      <c r="AG48" s="492"/>
      <c r="AH48" s="830"/>
      <c r="AI48" s="831"/>
      <c r="AJ48" s="831"/>
      <c r="AK48" s="831"/>
      <c r="AL48" s="831"/>
      <c r="AM48" s="831"/>
      <c r="AN48" s="831"/>
      <c r="AO48" s="831"/>
      <c r="AP48" s="831"/>
      <c r="AQ48" s="831"/>
      <c r="AR48" s="831"/>
      <c r="AS48" s="831"/>
      <c r="AT48" s="831"/>
      <c r="AU48" s="831"/>
      <c r="AV48" s="831"/>
      <c r="AW48" s="831"/>
      <c r="AX48" s="831"/>
      <c r="AY48" s="831"/>
      <c r="AZ48" s="831"/>
      <c r="BA48" s="831"/>
      <c r="BB48" s="491" t="s">
        <v>501</v>
      </c>
      <c r="BC48" s="492"/>
      <c r="BD48" s="228"/>
    </row>
    <row r="49" spans="1:67" s="228" customFormat="1" ht="18" customHeight="1" thickBot="1">
      <c r="A49" s="257"/>
      <c r="B49" s="257"/>
      <c r="C49" s="257"/>
      <c r="D49" s="257"/>
      <c r="E49" s="257"/>
      <c r="F49" s="257"/>
      <c r="G49" s="257"/>
      <c r="H49" s="257"/>
      <c r="I49" s="257"/>
      <c r="J49" s="257"/>
      <c r="K49" s="257"/>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c r="BA49" s="252"/>
      <c r="BB49" s="252"/>
      <c r="BC49" s="252"/>
      <c r="BD49" s="257"/>
    </row>
    <row r="50" spans="1:67" ht="27" customHeight="1">
      <c r="A50" s="809" t="s">
        <v>502</v>
      </c>
      <c r="B50" s="810"/>
      <c r="C50" s="810"/>
      <c r="D50" s="810"/>
      <c r="E50" s="810"/>
      <c r="F50" s="810"/>
      <c r="G50" s="810"/>
      <c r="H50" s="810"/>
      <c r="I50" s="810"/>
      <c r="J50" s="810"/>
      <c r="K50" s="810"/>
      <c r="L50" s="816"/>
      <c r="M50" s="817"/>
      <c r="N50" s="817"/>
      <c r="O50" s="817"/>
      <c r="P50" s="817"/>
      <c r="Q50" s="817"/>
      <c r="R50" s="817"/>
      <c r="S50" s="817"/>
      <c r="T50" s="817"/>
      <c r="U50" s="817"/>
      <c r="V50" s="817"/>
      <c r="W50" s="817"/>
      <c r="X50" s="817"/>
      <c r="Y50" s="817"/>
      <c r="Z50" s="817"/>
      <c r="AA50" s="817"/>
      <c r="AB50" s="817"/>
      <c r="AC50" s="817"/>
      <c r="AD50" s="817"/>
      <c r="AE50" s="817"/>
      <c r="AF50" s="818" t="s">
        <v>501</v>
      </c>
      <c r="AG50" s="819"/>
      <c r="AH50" s="820"/>
      <c r="AI50" s="820"/>
      <c r="AJ50" s="820"/>
      <c r="AK50" s="820"/>
      <c r="AL50" s="820"/>
      <c r="AM50" s="820"/>
      <c r="AN50" s="820"/>
      <c r="AO50" s="820"/>
      <c r="AP50" s="820"/>
      <c r="AQ50" s="820"/>
      <c r="AR50" s="820"/>
      <c r="AS50" s="820"/>
      <c r="AT50" s="820"/>
      <c r="AU50" s="820"/>
      <c r="AV50" s="820"/>
      <c r="AW50" s="820"/>
      <c r="AX50" s="820"/>
      <c r="AY50" s="820"/>
      <c r="AZ50" s="820"/>
      <c r="BA50" s="820"/>
      <c r="BB50" s="818" t="s">
        <v>501</v>
      </c>
      <c r="BC50" s="819"/>
    </row>
    <row r="51" spans="1:67" ht="27" customHeight="1">
      <c r="A51" s="811" t="s">
        <v>568</v>
      </c>
      <c r="B51" s="812"/>
      <c r="C51" s="812"/>
      <c r="D51" s="812"/>
      <c r="E51" s="812"/>
      <c r="F51" s="812"/>
      <c r="G51" s="812"/>
      <c r="H51" s="812"/>
      <c r="I51" s="812"/>
      <c r="J51" s="812"/>
      <c r="K51" s="813"/>
      <c r="L51" s="517"/>
      <c r="M51" s="518"/>
      <c r="N51" s="518"/>
      <c r="O51" s="518"/>
      <c r="P51" s="518"/>
      <c r="Q51" s="518"/>
      <c r="R51" s="518"/>
      <c r="S51" s="518"/>
      <c r="T51" s="518"/>
      <c r="U51" s="518"/>
      <c r="V51" s="518"/>
      <c r="W51" s="518"/>
      <c r="X51" s="518"/>
      <c r="Y51" s="518"/>
      <c r="Z51" s="518"/>
      <c r="AA51" s="518"/>
      <c r="AB51" s="518"/>
      <c r="AC51" s="518"/>
      <c r="AD51" s="518"/>
      <c r="AE51" s="518"/>
      <c r="AF51" s="519" t="s">
        <v>501</v>
      </c>
      <c r="AG51" s="520"/>
      <c r="AH51" s="514"/>
      <c r="AI51" s="514"/>
      <c r="AJ51" s="514"/>
      <c r="AK51" s="514"/>
      <c r="AL51" s="514"/>
      <c r="AM51" s="514"/>
      <c r="AN51" s="514"/>
      <c r="AO51" s="514"/>
      <c r="AP51" s="514"/>
      <c r="AQ51" s="514"/>
      <c r="AR51" s="514"/>
      <c r="AS51" s="514"/>
      <c r="AT51" s="514"/>
      <c r="AU51" s="514"/>
      <c r="AV51" s="514"/>
      <c r="AW51" s="514"/>
      <c r="AX51" s="514"/>
      <c r="AY51" s="514"/>
      <c r="AZ51" s="514"/>
      <c r="BA51" s="514"/>
      <c r="BB51" s="519" t="s">
        <v>501</v>
      </c>
      <c r="BC51" s="520"/>
    </row>
    <row r="52" spans="1:67" ht="27" customHeight="1">
      <c r="A52" s="814" t="s">
        <v>503</v>
      </c>
      <c r="B52" s="815"/>
      <c r="C52" s="815"/>
      <c r="D52" s="815"/>
      <c r="E52" s="815"/>
      <c r="F52" s="815"/>
      <c r="G52" s="815"/>
      <c r="H52" s="815"/>
      <c r="I52" s="815"/>
      <c r="J52" s="815"/>
      <c r="K52" s="815"/>
      <c r="L52" s="837">
        <f>ROUND((L50-L51)/2,0)</f>
        <v>0</v>
      </c>
      <c r="M52" s="838"/>
      <c r="N52" s="838"/>
      <c r="O52" s="838"/>
      <c r="P52" s="838"/>
      <c r="Q52" s="838"/>
      <c r="R52" s="838"/>
      <c r="S52" s="838"/>
      <c r="T52" s="838"/>
      <c r="U52" s="838"/>
      <c r="V52" s="838"/>
      <c r="W52" s="838"/>
      <c r="X52" s="838"/>
      <c r="Y52" s="838"/>
      <c r="Z52" s="838"/>
      <c r="AA52" s="838"/>
      <c r="AB52" s="838"/>
      <c r="AC52" s="838"/>
      <c r="AD52" s="838"/>
      <c r="AE52" s="838"/>
      <c r="AF52" s="519" t="s">
        <v>501</v>
      </c>
      <c r="AG52" s="520"/>
      <c r="AH52" s="835">
        <f>ROUND((AH50-AH51)/2,0)</f>
        <v>0</v>
      </c>
      <c r="AI52" s="836"/>
      <c r="AJ52" s="836"/>
      <c r="AK52" s="836"/>
      <c r="AL52" s="836"/>
      <c r="AM52" s="836"/>
      <c r="AN52" s="836"/>
      <c r="AO52" s="836"/>
      <c r="AP52" s="836"/>
      <c r="AQ52" s="836"/>
      <c r="AR52" s="836"/>
      <c r="AS52" s="836"/>
      <c r="AT52" s="836"/>
      <c r="AU52" s="836"/>
      <c r="AV52" s="836"/>
      <c r="AW52" s="836"/>
      <c r="AX52" s="836"/>
      <c r="AY52" s="836"/>
      <c r="AZ52" s="836"/>
      <c r="BA52" s="836"/>
      <c r="BB52" s="519" t="s">
        <v>501</v>
      </c>
      <c r="BC52" s="520"/>
    </row>
    <row r="53" spans="1:67" ht="27" customHeight="1">
      <c r="A53" s="814" t="s">
        <v>504</v>
      </c>
      <c r="B53" s="815"/>
      <c r="C53" s="815"/>
      <c r="D53" s="815"/>
      <c r="E53" s="815"/>
      <c r="F53" s="815"/>
      <c r="G53" s="815"/>
      <c r="H53" s="815"/>
      <c r="I53" s="815"/>
      <c r="J53" s="815"/>
      <c r="K53" s="815"/>
      <c r="L53" s="517">
        <f>ROUNDDOWN(L48/2,0)</f>
        <v>0</v>
      </c>
      <c r="M53" s="518"/>
      <c r="N53" s="518"/>
      <c r="O53" s="518"/>
      <c r="P53" s="518"/>
      <c r="Q53" s="518"/>
      <c r="R53" s="518"/>
      <c r="S53" s="518"/>
      <c r="T53" s="518"/>
      <c r="U53" s="518"/>
      <c r="V53" s="518"/>
      <c r="W53" s="518"/>
      <c r="X53" s="518"/>
      <c r="Y53" s="518"/>
      <c r="Z53" s="518"/>
      <c r="AA53" s="518"/>
      <c r="AB53" s="518"/>
      <c r="AC53" s="518"/>
      <c r="AD53" s="518"/>
      <c r="AE53" s="518"/>
      <c r="AF53" s="519" t="s">
        <v>501</v>
      </c>
      <c r="AG53" s="520"/>
      <c r="AH53" s="844">
        <f>ROUNDDOWN(AH48/2,0)</f>
        <v>0</v>
      </c>
      <c r="AI53" s="514"/>
      <c r="AJ53" s="514"/>
      <c r="AK53" s="514"/>
      <c r="AL53" s="514"/>
      <c r="AM53" s="514"/>
      <c r="AN53" s="514"/>
      <c r="AO53" s="514"/>
      <c r="AP53" s="514"/>
      <c r="AQ53" s="514"/>
      <c r="AR53" s="514"/>
      <c r="AS53" s="514"/>
      <c r="AT53" s="514"/>
      <c r="AU53" s="514"/>
      <c r="AV53" s="514"/>
      <c r="AW53" s="514"/>
      <c r="AX53" s="514"/>
      <c r="AY53" s="514"/>
      <c r="AZ53" s="514"/>
      <c r="BA53" s="514"/>
      <c r="BB53" s="519" t="s">
        <v>501</v>
      </c>
      <c r="BC53" s="520"/>
    </row>
    <row r="54" spans="1:67" ht="27" customHeight="1" thickBot="1">
      <c r="A54" s="826" t="s">
        <v>567</v>
      </c>
      <c r="B54" s="827"/>
      <c r="C54" s="827"/>
      <c r="D54" s="827"/>
      <c r="E54" s="827"/>
      <c r="F54" s="827"/>
      <c r="G54" s="827"/>
      <c r="H54" s="827"/>
      <c r="I54" s="827"/>
      <c r="J54" s="827"/>
      <c r="K54" s="827"/>
      <c r="L54" s="828">
        <f>MIN(L52:AE53)</f>
        <v>0</v>
      </c>
      <c r="M54" s="829"/>
      <c r="N54" s="829"/>
      <c r="O54" s="829"/>
      <c r="P54" s="829"/>
      <c r="Q54" s="829"/>
      <c r="R54" s="829"/>
      <c r="S54" s="829"/>
      <c r="T54" s="829"/>
      <c r="U54" s="829"/>
      <c r="V54" s="829"/>
      <c r="W54" s="829"/>
      <c r="X54" s="829"/>
      <c r="Y54" s="829"/>
      <c r="Z54" s="829"/>
      <c r="AA54" s="829"/>
      <c r="AB54" s="829"/>
      <c r="AC54" s="829"/>
      <c r="AD54" s="829"/>
      <c r="AE54" s="829"/>
      <c r="AF54" s="515" t="s">
        <v>501</v>
      </c>
      <c r="AG54" s="516"/>
      <c r="AH54" s="842">
        <f>MIN(AH52:BA53)</f>
        <v>0</v>
      </c>
      <c r="AI54" s="843"/>
      <c r="AJ54" s="843"/>
      <c r="AK54" s="843"/>
      <c r="AL54" s="843"/>
      <c r="AM54" s="843"/>
      <c r="AN54" s="843"/>
      <c r="AO54" s="843"/>
      <c r="AP54" s="843"/>
      <c r="AQ54" s="843"/>
      <c r="AR54" s="843"/>
      <c r="AS54" s="843"/>
      <c r="AT54" s="843"/>
      <c r="AU54" s="843"/>
      <c r="AV54" s="843"/>
      <c r="AW54" s="843"/>
      <c r="AX54" s="843"/>
      <c r="AY54" s="843"/>
      <c r="AZ54" s="843"/>
      <c r="BA54" s="843"/>
      <c r="BB54" s="515" t="s">
        <v>501</v>
      </c>
      <c r="BC54" s="516"/>
    </row>
    <row r="55" spans="1:67" s="310" customFormat="1" ht="27" customHeight="1" thickBot="1">
      <c r="A55" s="487" t="s">
        <v>597</v>
      </c>
      <c r="B55" s="488"/>
      <c r="C55" s="488"/>
      <c r="D55" s="488"/>
      <c r="E55" s="488"/>
      <c r="F55" s="488"/>
      <c r="G55" s="488"/>
      <c r="H55" s="488"/>
      <c r="I55" s="488"/>
      <c r="J55" s="488"/>
      <c r="K55" s="488"/>
      <c r="L55" s="489">
        <f>IF(BE36&gt;0,ROUNDDOWN(SMALL(BE36:BE38,1)*BF13,0),SUM(L54,AH54))</f>
        <v>0</v>
      </c>
      <c r="M55" s="490"/>
      <c r="N55" s="490"/>
      <c r="O55" s="490"/>
      <c r="P55" s="490"/>
      <c r="Q55" s="490"/>
      <c r="R55" s="490"/>
      <c r="S55" s="490"/>
      <c r="T55" s="490"/>
      <c r="U55" s="490"/>
      <c r="V55" s="490"/>
      <c r="W55" s="490"/>
      <c r="X55" s="490"/>
      <c r="Y55" s="490"/>
      <c r="Z55" s="490"/>
      <c r="AA55" s="490"/>
      <c r="AB55" s="490"/>
      <c r="AC55" s="490"/>
      <c r="AD55" s="490"/>
      <c r="AE55" s="490"/>
      <c r="AF55" s="490"/>
      <c r="AG55" s="490"/>
      <c r="AH55" s="490"/>
      <c r="AI55" s="490"/>
      <c r="AJ55" s="490"/>
      <c r="AK55" s="490"/>
      <c r="AL55" s="490"/>
      <c r="AM55" s="490"/>
      <c r="AN55" s="490"/>
      <c r="AO55" s="490"/>
      <c r="AP55" s="490"/>
      <c r="AQ55" s="490"/>
      <c r="AR55" s="490"/>
      <c r="AS55" s="490"/>
      <c r="AT55" s="490"/>
      <c r="AU55" s="490"/>
      <c r="AV55" s="490"/>
      <c r="AW55" s="490"/>
      <c r="AX55" s="490"/>
      <c r="AY55" s="490"/>
      <c r="AZ55" s="490"/>
      <c r="BA55" s="490"/>
      <c r="BB55" s="491" t="s">
        <v>501</v>
      </c>
      <c r="BC55" s="492"/>
      <c r="BE55" s="493"/>
      <c r="BF55" s="493"/>
      <c r="BG55" s="493"/>
      <c r="BH55" s="493"/>
      <c r="BI55" s="493"/>
      <c r="BJ55" s="493"/>
      <c r="BK55" s="493"/>
      <c r="BL55" s="493"/>
      <c r="BM55" s="493"/>
      <c r="BN55" s="493"/>
      <c r="BO55" s="493"/>
    </row>
    <row r="56" spans="1:67" ht="22.5" customHeight="1" thickBot="1">
      <c r="A56" s="256"/>
      <c r="B56" s="256"/>
      <c r="C56" s="256"/>
      <c r="D56" s="256"/>
      <c r="E56" s="256"/>
      <c r="F56" s="256"/>
      <c r="G56" s="256"/>
      <c r="H56" s="256"/>
      <c r="I56" s="256"/>
      <c r="J56" s="256"/>
      <c r="K56" s="256"/>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row>
    <row r="57" spans="1:67" ht="27" customHeight="1" thickBot="1">
      <c r="A57" s="804" t="s">
        <v>566</v>
      </c>
      <c r="B57" s="805"/>
      <c r="C57" s="805"/>
      <c r="D57" s="805"/>
      <c r="E57" s="805"/>
      <c r="F57" s="805"/>
      <c r="G57" s="805"/>
      <c r="H57" s="805"/>
      <c r="I57" s="805"/>
      <c r="J57" s="805"/>
      <c r="K57" s="805"/>
      <c r="L57" s="489">
        <f>IF(L46&gt;=L55,L55,L46)</f>
        <v>0</v>
      </c>
      <c r="M57" s="490"/>
      <c r="N57" s="490"/>
      <c r="O57" s="490"/>
      <c r="P57" s="490"/>
      <c r="Q57" s="490"/>
      <c r="R57" s="490"/>
      <c r="S57" s="490"/>
      <c r="T57" s="490"/>
      <c r="U57" s="490"/>
      <c r="V57" s="490"/>
      <c r="W57" s="490"/>
      <c r="X57" s="490"/>
      <c r="Y57" s="490"/>
      <c r="Z57" s="490"/>
      <c r="AA57" s="490"/>
      <c r="AB57" s="490"/>
      <c r="AC57" s="490"/>
      <c r="AD57" s="490"/>
      <c r="AE57" s="490"/>
      <c r="AF57" s="490"/>
      <c r="AG57" s="490"/>
      <c r="AH57" s="490"/>
      <c r="AI57" s="490"/>
      <c r="AJ57" s="490"/>
      <c r="AK57" s="490"/>
      <c r="AL57" s="490"/>
      <c r="AM57" s="490"/>
      <c r="AN57" s="490"/>
      <c r="AO57" s="490"/>
      <c r="AP57" s="490"/>
      <c r="AQ57" s="490"/>
      <c r="AR57" s="490"/>
      <c r="AS57" s="490"/>
      <c r="AT57" s="490"/>
      <c r="AU57" s="490"/>
      <c r="AV57" s="490"/>
      <c r="AW57" s="490"/>
      <c r="AX57" s="490"/>
      <c r="AY57" s="490"/>
      <c r="AZ57" s="490"/>
      <c r="BA57" s="490"/>
      <c r="BB57" s="491" t="s">
        <v>501</v>
      </c>
      <c r="BC57" s="492"/>
      <c r="BD57" s="228"/>
    </row>
    <row r="58" spans="1:67" s="228" customFormat="1" ht="24.75" customHeight="1" thickBot="1">
      <c r="A58" s="254" t="s">
        <v>598</v>
      </c>
      <c r="B58" s="254"/>
      <c r="C58" s="255"/>
      <c r="D58" s="255"/>
      <c r="E58" s="255"/>
      <c r="F58" s="255"/>
      <c r="G58" s="255"/>
      <c r="H58" s="255"/>
      <c r="I58" s="255"/>
      <c r="J58" s="255"/>
      <c r="K58" s="255"/>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2"/>
      <c r="AL58" s="252"/>
      <c r="AM58" s="252"/>
      <c r="AN58" s="252"/>
      <c r="AO58" s="252"/>
      <c r="AP58" s="252"/>
      <c r="AQ58" s="252"/>
      <c r="AR58" s="252"/>
      <c r="AS58" s="252"/>
      <c r="AT58" s="252"/>
      <c r="AU58" s="252"/>
      <c r="AV58" s="252"/>
      <c r="AW58" s="252"/>
      <c r="AX58" s="252"/>
      <c r="AY58" s="252"/>
      <c r="AZ58" s="252"/>
      <c r="BA58" s="252"/>
      <c r="BB58" s="252"/>
      <c r="BC58" s="252"/>
      <c r="BD58" s="252"/>
    </row>
    <row r="59" spans="1:67" ht="27" customHeight="1" thickBot="1">
      <c r="A59" s="804" t="s">
        <v>505</v>
      </c>
      <c r="B59" s="805"/>
      <c r="C59" s="805"/>
      <c r="D59" s="805"/>
      <c r="E59" s="805"/>
      <c r="F59" s="805"/>
      <c r="G59" s="805"/>
      <c r="H59" s="805"/>
      <c r="I59" s="805"/>
      <c r="J59" s="805"/>
      <c r="K59" s="805"/>
      <c r="L59" s="489">
        <f>ROUNDDOWN(L57*P17,0)</f>
        <v>0</v>
      </c>
      <c r="M59" s="490"/>
      <c r="N59" s="490"/>
      <c r="O59" s="490"/>
      <c r="P59" s="490"/>
      <c r="Q59" s="490"/>
      <c r="R59" s="490"/>
      <c r="S59" s="490"/>
      <c r="T59" s="490"/>
      <c r="U59" s="490"/>
      <c r="V59" s="490"/>
      <c r="W59" s="490"/>
      <c r="X59" s="490"/>
      <c r="Y59" s="490"/>
      <c r="Z59" s="490"/>
      <c r="AA59" s="490"/>
      <c r="AB59" s="490"/>
      <c r="AC59" s="490"/>
      <c r="AD59" s="490"/>
      <c r="AE59" s="490"/>
      <c r="AF59" s="490"/>
      <c r="AG59" s="490"/>
      <c r="AH59" s="490"/>
      <c r="AI59" s="490"/>
      <c r="AJ59" s="490"/>
      <c r="AK59" s="490"/>
      <c r="AL59" s="490"/>
      <c r="AM59" s="490"/>
      <c r="AN59" s="490"/>
      <c r="AO59" s="490"/>
      <c r="AP59" s="490"/>
      <c r="AQ59" s="490"/>
      <c r="AR59" s="490"/>
      <c r="AS59" s="490"/>
      <c r="AT59" s="490"/>
      <c r="AU59" s="490"/>
      <c r="AV59" s="490"/>
      <c r="AW59" s="490"/>
      <c r="AX59" s="490"/>
      <c r="AY59" s="490"/>
      <c r="AZ59" s="490"/>
      <c r="BA59" s="490"/>
      <c r="BB59" s="491" t="s">
        <v>501</v>
      </c>
      <c r="BC59" s="492"/>
    </row>
    <row r="60" spans="1:67" s="228" customFormat="1" ht="50.25" customHeight="1">
      <c r="A60" s="254" t="s">
        <v>565</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3"/>
      <c r="AL60" s="253"/>
      <c r="AM60" s="253"/>
      <c r="AN60" s="253"/>
      <c r="AO60" s="253"/>
      <c r="AP60" s="253"/>
      <c r="AQ60" s="253"/>
      <c r="AR60" s="253"/>
      <c r="AS60" s="253"/>
      <c r="AT60" s="253"/>
      <c r="AU60" s="253"/>
      <c r="AV60" s="253"/>
      <c r="AW60" s="253"/>
      <c r="AX60" s="253"/>
      <c r="AY60" s="253"/>
      <c r="AZ60" s="253"/>
      <c r="BA60" s="253"/>
      <c r="BB60" s="253"/>
      <c r="BC60" s="253"/>
      <c r="BD60" s="292"/>
      <c r="BE60" s="291"/>
    </row>
  </sheetData>
  <mergeCells count="289">
    <mergeCell ref="BB50:BC50"/>
    <mergeCell ref="AH53:BA53"/>
    <mergeCell ref="AH39:AK39"/>
    <mergeCell ref="L44:O44"/>
    <mergeCell ref="AA36:AG36"/>
    <mergeCell ref="AL39:AV39"/>
    <mergeCell ref="AA37:AG37"/>
    <mergeCell ref="P36:Z36"/>
    <mergeCell ref="P40:Z40"/>
    <mergeCell ref="P37:Z37"/>
    <mergeCell ref="P38:Z38"/>
    <mergeCell ref="P39:Z39"/>
    <mergeCell ref="P42:Z42"/>
    <mergeCell ref="L39:O39"/>
    <mergeCell ref="L40:O40"/>
    <mergeCell ref="L41:O41"/>
    <mergeCell ref="L42:O42"/>
    <mergeCell ref="P41:Z41"/>
    <mergeCell ref="L46:BA46"/>
    <mergeCell ref="BB46:BC46"/>
    <mergeCell ref="AW39:BC39"/>
    <mergeCell ref="AW40:BC40"/>
    <mergeCell ref="AW37:BC37"/>
    <mergeCell ref="AW43:BC43"/>
    <mergeCell ref="BB59:BC59"/>
    <mergeCell ref="P43:Z43"/>
    <mergeCell ref="AL42:AV42"/>
    <mergeCell ref="BB48:BC48"/>
    <mergeCell ref="AH44:AK44"/>
    <mergeCell ref="P44:Z44"/>
    <mergeCell ref="AA44:AG44"/>
    <mergeCell ref="AA42:AG42"/>
    <mergeCell ref="AA43:AG43"/>
    <mergeCell ref="L51:AE51"/>
    <mergeCell ref="AH52:BA52"/>
    <mergeCell ref="AF51:AG51"/>
    <mergeCell ref="BB51:BC51"/>
    <mergeCell ref="AH45:BA45"/>
    <mergeCell ref="L52:AE52"/>
    <mergeCell ref="AF52:AG52"/>
    <mergeCell ref="AW42:BC42"/>
    <mergeCell ref="AH43:AK43"/>
    <mergeCell ref="AF48:AG48"/>
    <mergeCell ref="AH48:BA48"/>
    <mergeCell ref="AH54:BA54"/>
    <mergeCell ref="BB53:BC53"/>
    <mergeCell ref="BB57:BC57"/>
    <mergeCell ref="BB52:BC52"/>
    <mergeCell ref="A42:K42"/>
    <mergeCell ref="A43:K43"/>
    <mergeCell ref="A44:K44"/>
    <mergeCell ref="AL40:AV40"/>
    <mergeCell ref="AH36:AK36"/>
    <mergeCell ref="AL41:AV41"/>
    <mergeCell ref="A59:K59"/>
    <mergeCell ref="A48:K48"/>
    <mergeCell ref="A50:K50"/>
    <mergeCell ref="A51:K51"/>
    <mergeCell ref="A52:K52"/>
    <mergeCell ref="L50:AE50"/>
    <mergeCell ref="AF50:AG50"/>
    <mergeCell ref="AH50:BA50"/>
    <mergeCell ref="A46:K46"/>
    <mergeCell ref="A45:K45"/>
    <mergeCell ref="L45:AE45"/>
    <mergeCell ref="AF45:AG45"/>
    <mergeCell ref="A57:K57"/>
    <mergeCell ref="A53:K53"/>
    <mergeCell ref="A54:K54"/>
    <mergeCell ref="L54:AE54"/>
    <mergeCell ref="AF54:AG54"/>
    <mergeCell ref="L48:AE48"/>
    <mergeCell ref="A38:K38"/>
    <mergeCell ref="AL38:AV38"/>
    <mergeCell ref="AW38:BC38"/>
    <mergeCell ref="AH37:AK37"/>
    <mergeCell ref="A37:K37"/>
    <mergeCell ref="L34:AG34"/>
    <mergeCell ref="L36:O36"/>
    <mergeCell ref="A36:K36"/>
    <mergeCell ref="A41:K41"/>
    <mergeCell ref="A39:K39"/>
    <mergeCell ref="A40:K40"/>
    <mergeCell ref="AL35:AV35"/>
    <mergeCell ref="AA41:AG41"/>
    <mergeCell ref="AA40:AG40"/>
    <mergeCell ref="AA39:AG39"/>
    <mergeCell ref="AA35:AG35"/>
    <mergeCell ref="P35:Z35"/>
    <mergeCell ref="AA38:AG38"/>
    <mergeCell ref="AH34:BC34"/>
    <mergeCell ref="AW35:BC35"/>
    <mergeCell ref="AL36:AV36"/>
    <mergeCell ref="AW36:BC36"/>
    <mergeCell ref="AL37:AV37"/>
    <mergeCell ref="L33:BC33"/>
    <mergeCell ref="L35:O35"/>
    <mergeCell ref="AH35:AK35"/>
    <mergeCell ref="BN9:BO10"/>
    <mergeCell ref="AU8:AY8"/>
    <mergeCell ref="X8:AC8"/>
    <mergeCell ref="A12:E13"/>
    <mergeCell ref="AS19:BB19"/>
    <mergeCell ref="H29:J29"/>
    <mergeCell ref="K29:L29"/>
    <mergeCell ref="O29:P29"/>
    <mergeCell ref="Q29:S29"/>
    <mergeCell ref="AH20:AN22"/>
    <mergeCell ref="AB20:AF20"/>
    <mergeCell ref="AG20:AG22"/>
    <mergeCell ref="Y28:AA28"/>
    <mergeCell ref="AO20:AO22"/>
    <mergeCell ref="A18:B22"/>
    <mergeCell ref="AQ18:AR22"/>
    <mergeCell ref="G20:J20"/>
    <mergeCell ref="AC14:AD15"/>
    <mergeCell ref="N20:R22"/>
    <mergeCell ref="T20:X20"/>
    <mergeCell ref="AJ12:AL13"/>
    <mergeCell ref="A2:BO3"/>
    <mergeCell ref="A9:E10"/>
    <mergeCell ref="F9:W10"/>
    <mergeCell ref="X9:AP10"/>
    <mergeCell ref="A8:E8"/>
    <mergeCell ref="AU9:BM10"/>
    <mergeCell ref="AD8:AP8"/>
    <mergeCell ref="AZ8:BO8"/>
    <mergeCell ref="AY7:BO7"/>
    <mergeCell ref="AJ6:AQ6"/>
    <mergeCell ref="AY5:BO5"/>
    <mergeCell ref="AY6:BO6"/>
    <mergeCell ref="AQ8:AT10"/>
    <mergeCell ref="AS5:AX5"/>
    <mergeCell ref="AS6:AX6"/>
    <mergeCell ref="AJ5:AQ5"/>
    <mergeCell ref="F8:W8"/>
    <mergeCell ref="AS7:AX7"/>
    <mergeCell ref="AE5:AI5"/>
    <mergeCell ref="AE6:AI6"/>
    <mergeCell ref="AQ7:AR7"/>
    <mergeCell ref="N6:AC7"/>
    <mergeCell ref="F11:G11"/>
    <mergeCell ref="A6:H7"/>
    <mergeCell ref="I6:M7"/>
    <mergeCell ref="T11:U11"/>
    <mergeCell ref="V11:AI11"/>
    <mergeCell ref="AJ11:AP11"/>
    <mergeCell ref="A16:E17"/>
    <mergeCell ref="I14:J15"/>
    <mergeCell ref="AS15:AY15"/>
    <mergeCell ref="A11:E11"/>
    <mergeCell ref="AQ11:BO11"/>
    <mergeCell ref="F12:S13"/>
    <mergeCell ref="T12:Z12"/>
    <mergeCell ref="AA12:AI12"/>
    <mergeCell ref="AM12:BE12"/>
    <mergeCell ref="BF12:BJ12"/>
    <mergeCell ref="BK12:BO12"/>
    <mergeCell ref="T13:Z13"/>
    <mergeCell ref="AA13:AI13"/>
    <mergeCell ref="AM13:AU13"/>
    <mergeCell ref="AW13:BE13"/>
    <mergeCell ref="BF13:BJ13"/>
    <mergeCell ref="BK13:BO13"/>
    <mergeCell ref="H11:S11"/>
    <mergeCell ref="BG14:BH14"/>
    <mergeCell ref="AW14:AY14"/>
    <mergeCell ref="AZ15:BF15"/>
    <mergeCell ref="AS18:BB18"/>
    <mergeCell ref="AE14:AM15"/>
    <mergeCell ref="F14:H15"/>
    <mergeCell ref="H18:J18"/>
    <mergeCell ref="R14:S15"/>
    <mergeCell ref="K14:Q15"/>
    <mergeCell ref="F16:J16"/>
    <mergeCell ref="K16:O16"/>
    <mergeCell ref="P16:T16"/>
    <mergeCell ref="C18:G18"/>
    <mergeCell ref="N18:AA18"/>
    <mergeCell ref="U16:Y16"/>
    <mergeCell ref="Z16:AD16"/>
    <mergeCell ref="F17:J17"/>
    <mergeCell ref="K17:O17"/>
    <mergeCell ref="P17:T17"/>
    <mergeCell ref="U17:Y17"/>
    <mergeCell ref="Z17:AD17"/>
    <mergeCell ref="A14:E15"/>
    <mergeCell ref="C19:G19"/>
    <mergeCell ref="C20:F20"/>
    <mergeCell ref="C26:M26"/>
    <mergeCell ref="K22:L22"/>
    <mergeCell ref="H19:J19"/>
    <mergeCell ref="K19:M19"/>
    <mergeCell ref="N30:P30"/>
    <mergeCell ref="D30:G30"/>
    <mergeCell ref="C22:F22"/>
    <mergeCell ref="G22:J22"/>
    <mergeCell ref="N19:AA19"/>
    <mergeCell ref="D28:G28"/>
    <mergeCell ref="R30:V30"/>
    <mergeCell ref="W30:AA30"/>
    <mergeCell ref="AS21:BB21"/>
    <mergeCell ref="K20:L20"/>
    <mergeCell ref="BC18:BE18"/>
    <mergeCell ref="AB18:AP18"/>
    <mergeCell ref="AB19:AP19"/>
    <mergeCell ref="AS20:BB20"/>
    <mergeCell ref="AU14:AV14"/>
    <mergeCell ref="BI14:BJ14"/>
    <mergeCell ref="BA16:BO17"/>
    <mergeCell ref="AS14:AT14"/>
    <mergeCell ref="BF18:BG18"/>
    <mergeCell ref="AN15:AR15"/>
    <mergeCell ref="AN14:AR14"/>
    <mergeCell ref="T14:Z15"/>
    <mergeCell ref="AA14:AB15"/>
    <mergeCell ref="BG15:BM15"/>
    <mergeCell ref="BN15:BO15"/>
    <mergeCell ref="AZ14:BF14"/>
    <mergeCell ref="BN14:BO14"/>
    <mergeCell ref="BL19:BM19"/>
    <mergeCell ref="BL18:BM18"/>
    <mergeCell ref="BI19:BJ19"/>
    <mergeCell ref="BF19:BG19"/>
    <mergeCell ref="K18:M18"/>
    <mergeCell ref="BI18:BJ18"/>
    <mergeCell ref="BC19:BE19"/>
    <mergeCell ref="AE16:AL17"/>
    <mergeCell ref="AM16:AX17"/>
    <mergeCell ref="AY16:AZ17"/>
    <mergeCell ref="BK14:BM14"/>
    <mergeCell ref="BL20:BM20"/>
    <mergeCell ref="AB31:BK31"/>
    <mergeCell ref="BB45:BC45"/>
    <mergeCell ref="AW41:BC41"/>
    <mergeCell ref="BL30:BO31"/>
    <mergeCell ref="AL43:AV43"/>
    <mergeCell ref="AB26:AW26"/>
    <mergeCell ref="AB30:BK30"/>
    <mergeCell ref="AB28:BK28"/>
    <mergeCell ref="BC21:BE21"/>
    <mergeCell ref="AB29:BK29"/>
    <mergeCell ref="BC20:BE20"/>
    <mergeCell ref="BF20:BG20"/>
    <mergeCell ref="AB21:AF21"/>
    <mergeCell ref="BI20:BJ20"/>
    <mergeCell ref="BL28:BO29"/>
    <mergeCell ref="BL21:BM21"/>
    <mergeCell ref="BI21:BJ21"/>
    <mergeCell ref="CJ26:DC26"/>
    <mergeCell ref="A23:B26"/>
    <mergeCell ref="C23:M23"/>
    <mergeCell ref="N23:AA23"/>
    <mergeCell ref="AB23:AW23"/>
    <mergeCell ref="AX24:BO26"/>
    <mergeCell ref="T28:X28"/>
    <mergeCell ref="Y29:AA29"/>
    <mergeCell ref="A28:B31"/>
    <mergeCell ref="Y31:AA31"/>
    <mergeCell ref="K31:R31"/>
    <mergeCell ref="D31:J31"/>
    <mergeCell ref="M29:N29"/>
    <mergeCell ref="D29:G29"/>
    <mergeCell ref="J30:L30"/>
    <mergeCell ref="T31:X31"/>
    <mergeCell ref="BE46:BO46"/>
    <mergeCell ref="A55:K55"/>
    <mergeCell ref="L55:BA55"/>
    <mergeCell ref="BB55:BC55"/>
    <mergeCell ref="BE55:BO55"/>
    <mergeCell ref="L57:BA57"/>
    <mergeCell ref="L59:BA59"/>
    <mergeCell ref="T29:X29"/>
    <mergeCell ref="BF21:BG21"/>
    <mergeCell ref="C21:G21"/>
    <mergeCell ref="K21:M21"/>
    <mergeCell ref="T22:X22"/>
    <mergeCell ref="AB22:AF22"/>
    <mergeCell ref="A33:K34"/>
    <mergeCell ref="A35:K35"/>
    <mergeCell ref="L37:O37"/>
    <mergeCell ref="L38:O38"/>
    <mergeCell ref="AH51:BA51"/>
    <mergeCell ref="BB54:BC54"/>
    <mergeCell ref="L53:AE53"/>
    <mergeCell ref="AF53:AG53"/>
    <mergeCell ref="L43:O43"/>
    <mergeCell ref="AL44:AV44"/>
    <mergeCell ref="AW44:BC44"/>
  </mergeCells>
  <phoneticPr fontId="5"/>
  <conditionalFormatting sqref="T12:AI13">
    <cfRule type="expression" dxfId="6" priority="4">
      <formula>$BT$11&gt;4</formula>
    </cfRule>
    <cfRule type="expression" dxfId="5" priority="5">
      <formula>OR($BQ$11=FALSE,$BR$11=FALSE)</formula>
    </cfRule>
  </conditionalFormatting>
  <conditionalFormatting sqref="AE16:BO17">
    <cfRule type="expression" dxfId="4" priority="1">
      <formula>NOT(OR($F$12="民老改築",$AA$12="民老改築"))</formula>
    </cfRule>
  </conditionalFormatting>
  <conditionalFormatting sqref="AH48:BA48">
    <cfRule type="expression" dxfId="3" priority="6">
      <formula>$BR$11=FALSE</formula>
    </cfRule>
    <cfRule type="expression" dxfId="2" priority="7">
      <formula>AND($BQ$11=$BR$11=TRUE,$BF$13=$BK$13)</formula>
    </cfRule>
  </conditionalFormatting>
  <conditionalFormatting sqref="BF12:BJ13">
    <cfRule type="expression" dxfId="1" priority="3">
      <formula>$BQ$11=FALSE</formula>
    </cfRule>
  </conditionalFormatting>
  <conditionalFormatting sqref="BK12:BO13">
    <cfRule type="expression" dxfId="0" priority="2">
      <formula>$BR$11=FALSE</formula>
    </cfRule>
  </conditionalFormatting>
  <dataValidations count="4">
    <dataValidation type="whole" operator="greaterThanOrEqual" allowBlank="1" showInputMessage="1" showErrorMessage="1" sqref="AH48:BA48" xr:uid="{278CE0E7-39B3-40DF-BFF0-0B6454D05233}">
      <formula1>1</formula1>
    </dataValidation>
    <dataValidation type="decimal" operator="greaterThanOrEqual" allowBlank="1" showInputMessage="1" showErrorMessage="1" error="数値のみ入力してください" sqref="F17:AD17" xr:uid="{D44B79BE-6320-4CF2-947B-5D2D62D5332B}">
      <formula1>0</formula1>
    </dataValidation>
    <dataValidation allowBlank="1" showInputMessage="1" showErrorMessage="1" promptTitle="注意" prompt="移転を伴わない整備の場合は、右の移転後のセルに所在地を入力してください。" sqref="F11:G11 T11:W11" xr:uid="{A8BA67BE-AA91-4560-ADD6-2CA4D9E2F543}"/>
    <dataValidation allowBlank="1" showInputMessage="1" showErrorMessage="1" prompt="民老改築を行う場合は必ずこの欄に金額を記載してください。_x000a_（保育所の場合は当該年度交付金額全額、認定こども園の場合は保育所部分に係る当該年度交付額）" sqref="AM16:AX17" xr:uid="{EA699820-922A-4792-9CB0-C6F6A27011F2}"/>
  </dataValidations>
  <printOptions horizontalCentered="1" verticalCentered="1"/>
  <pageMargins left="0.59055118110236227" right="0.39370078740157483" top="0.39370078740157483" bottom="0.19685039370078741" header="0.51181102362204722" footer="0.51181102362204722"/>
  <pageSetup paperSize="9" scale="7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0</xdr:colOff>
                    <xdr:row>10</xdr:row>
                    <xdr:rowOff>19050</xdr:rowOff>
                  </from>
                  <to>
                    <xdr:col>7</xdr:col>
                    <xdr:colOff>19050</xdr:colOff>
                    <xdr:row>10</xdr:row>
                    <xdr:rowOff>304800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19</xdr:col>
                    <xdr:colOff>9525</xdr:colOff>
                    <xdr:row>10</xdr:row>
                    <xdr:rowOff>0</xdr:rowOff>
                  </from>
                  <to>
                    <xdr:col>21</xdr:col>
                    <xdr:colOff>28575</xdr:colOff>
                    <xdr:row>10</xdr:row>
                    <xdr:rowOff>304800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CH57"/>
  <sheetViews>
    <sheetView view="pageBreakPreview" zoomScaleNormal="100" zoomScaleSheetLayoutView="100" workbookViewId="0"/>
  </sheetViews>
  <sheetFormatPr defaultRowHeight="12"/>
  <cols>
    <col min="1" max="70" width="1.5" style="228" customWidth="1"/>
    <col min="71" max="71" width="2.5" style="228" customWidth="1"/>
    <col min="72" max="256" width="9" style="228"/>
    <col min="257" max="326" width="1.5" style="228" customWidth="1"/>
    <col min="327" max="327" width="2.5" style="228" customWidth="1"/>
    <col min="328" max="512" width="9" style="228"/>
    <col min="513" max="582" width="1.5" style="228" customWidth="1"/>
    <col min="583" max="583" width="2.5" style="228" customWidth="1"/>
    <col min="584" max="768" width="9" style="228"/>
    <col min="769" max="838" width="1.5" style="228" customWidth="1"/>
    <col min="839" max="839" width="2.5" style="228" customWidth="1"/>
    <col min="840" max="1024" width="9" style="228"/>
    <col min="1025" max="1094" width="1.5" style="228" customWidth="1"/>
    <col min="1095" max="1095" width="2.5" style="228" customWidth="1"/>
    <col min="1096" max="1280" width="9" style="228"/>
    <col min="1281" max="1350" width="1.5" style="228" customWidth="1"/>
    <col min="1351" max="1351" width="2.5" style="228" customWidth="1"/>
    <col min="1352" max="1536" width="9" style="228"/>
    <col min="1537" max="1606" width="1.5" style="228" customWidth="1"/>
    <col min="1607" max="1607" width="2.5" style="228" customWidth="1"/>
    <col min="1608" max="1792" width="9" style="228"/>
    <col min="1793" max="1862" width="1.5" style="228" customWidth="1"/>
    <col min="1863" max="1863" width="2.5" style="228" customWidth="1"/>
    <col min="1864" max="2048" width="9" style="228"/>
    <col min="2049" max="2118" width="1.5" style="228" customWidth="1"/>
    <col min="2119" max="2119" width="2.5" style="228" customWidth="1"/>
    <col min="2120" max="2304" width="9" style="228"/>
    <col min="2305" max="2374" width="1.5" style="228" customWidth="1"/>
    <col min="2375" max="2375" width="2.5" style="228" customWidth="1"/>
    <col min="2376" max="2560" width="9" style="228"/>
    <col min="2561" max="2630" width="1.5" style="228" customWidth="1"/>
    <col min="2631" max="2631" width="2.5" style="228" customWidth="1"/>
    <col min="2632" max="2816" width="9" style="228"/>
    <col min="2817" max="2886" width="1.5" style="228" customWidth="1"/>
    <col min="2887" max="2887" width="2.5" style="228" customWidth="1"/>
    <col min="2888" max="3072" width="9" style="228"/>
    <col min="3073" max="3142" width="1.5" style="228" customWidth="1"/>
    <col min="3143" max="3143" width="2.5" style="228" customWidth="1"/>
    <col min="3144" max="3328" width="9" style="228"/>
    <col min="3329" max="3398" width="1.5" style="228" customWidth="1"/>
    <col min="3399" max="3399" width="2.5" style="228" customWidth="1"/>
    <col min="3400" max="3584" width="9" style="228"/>
    <col min="3585" max="3654" width="1.5" style="228" customWidth="1"/>
    <col min="3655" max="3655" width="2.5" style="228" customWidth="1"/>
    <col min="3656" max="3840" width="9" style="228"/>
    <col min="3841" max="3910" width="1.5" style="228" customWidth="1"/>
    <col min="3911" max="3911" width="2.5" style="228" customWidth="1"/>
    <col min="3912" max="4096" width="9" style="228"/>
    <col min="4097" max="4166" width="1.5" style="228" customWidth="1"/>
    <col min="4167" max="4167" width="2.5" style="228" customWidth="1"/>
    <col min="4168" max="4352" width="9" style="228"/>
    <col min="4353" max="4422" width="1.5" style="228" customWidth="1"/>
    <col min="4423" max="4423" width="2.5" style="228" customWidth="1"/>
    <col min="4424" max="4608" width="9" style="228"/>
    <col min="4609" max="4678" width="1.5" style="228" customWidth="1"/>
    <col min="4679" max="4679" width="2.5" style="228" customWidth="1"/>
    <col min="4680" max="4864" width="9" style="228"/>
    <col min="4865" max="4934" width="1.5" style="228" customWidth="1"/>
    <col min="4935" max="4935" width="2.5" style="228" customWidth="1"/>
    <col min="4936" max="5120" width="9" style="228"/>
    <col min="5121" max="5190" width="1.5" style="228" customWidth="1"/>
    <col min="5191" max="5191" width="2.5" style="228" customWidth="1"/>
    <col min="5192" max="5376" width="9" style="228"/>
    <col min="5377" max="5446" width="1.5" style="228" customWidth="1"/>
    <col min="5447" max="5447" width="2.5" style="228" customWidth="1"/>
    <col min="5448" max="5632" width="9" style="228"/>
    <col min="5633" max="5702" width="1.5" style="228" customWidth="1"/>
    <col min="5703" max="5703" width="2.5" style="228" customWidth="1"/>
    <col min="5704" max="5888" width="9" style="228"/>
    <col min="5889" max="5958" width="1.5" style="228" customWidth="1"/>
    <col min="5959" max="5959" width="2.5" style="228" customWidth="1"/>
    <col min="5960" max="6144" width="9" style="228"/>
    <col min="6145" max="6214" width="1.5" style="228" customWidth="1"/>
    <col min="6215" max="6215" width="2.5" style="228" customWidth="1"/>
    <col min="6216" max="6400" width="9" style="228"/>
    <col min="6401" max="6470" width="1.5" style="228" customWidth="1"/>
    <col min="6471" max="6471" width="2.5" style="228" customWidth="1"/>
    <col min="6472" max="6656" width="9" style="228"/>
    <col min="6657" max="6726" width="1.5" style="228" customWidth="1"/>
    <col min="6727" max="6727" width="2.5" style="228" customWidth="1"/>
    <col min="6728" max="6912" width="9" style="228"/>
    <col min="6913" max="6982" width="1.5" style="228" customWidth="1"/>
    <col min="6983" max="6983" width="2.5" style="228" customWidth="1"/>
    <col min="6984" max="7168" width="9" style="228"/>
    <col min="7169" max="7238" width="1.5" style="228" customWidth="1"/>
    <col min="7239" max="7239" width="2.5" style="228" customWidth="1"/>
    <col min="7240" max="7424" width="9" style="228"/>
    <col min="7425" max="7494" width="1.5" style="228" customWidth="1"/>
    <col min="7495" max="7495" width="2.5" style="228" customWidth="1"/>
    <col min="7496" max="7680" width="9" style="228"/>
    <col min="7681" max="7750" width="1.5" style="228" customWidth="1"/>
    <col min="7751" max="7751" width="2.5" style="228" customWidth="1"/>
    <col min="7752" max="7936" width="9" style="228"/>
    <col min="7937" max="8006" width="1.5" style="228" customWidth="1"/>
    <col min="8007" max="8007" width="2.5" style="228" customWidth="1"/>
    <col min="8008" max="8192" width="9" style="228"/>
    <col min="8193" max="8262" width="1.5" style="228" customWidth="1"/>
    <col min="8263" max="8263" width="2.5" style="228" customWidth="1"/>
    <col min="8264" max="8448" width="9" style="228"/>
    <col min="8449" max="8518" width="1.5" style="228" customWidth="1"/>
    <col min="8519" max="8519" width="2.5" style="228" customWidth="1"/>
    <col min="8520" max="8704" width="9" style="228"/>
    <col min="8705" max="8774" width="1.5" style="228" customWidth="1"/>
    <col min="8775" max="8775" width="2.5" style="228" customWidth="1"/>
    <col min="8776" max="8960" width="9" style="228"/>
    <col min="8961" max="9030" width="1.5" style="228" customWidth="1"/>
    <col min="9031" max="9031" width="2.5" style="228" customWidth="1"/>
    <col min="9032" max="9216" width="9" style="228"/>
    <col min="9217" max="9286" width="1.5" style="228" customWidth="1"/>
    <col min="9287" max="9287" width="2.5" style="228" customWidth="1"/>
    <col min="9288" max="9472" width="9" style="228"/>
    <col min="9473" max="9542" width="1.5" style="228" customWidth="1"/>
    <col min="9543" max="9543" width="2.5" style="228" customWidth="1"/>
    <col min="9544" max="9728" width="9" style="228"/>
    <col min="9729" max="9798" width="1.5" style="228" customWidth="1"/>
    <col min="9799" max="9799" width="2.5" style="228" customWidth="1"/>
    <col min="9800" max="9984" width="9" style="228"/>
    <col min="9985" max="10054" width="1.5" style="228" customWidth="1"/>
    <col min="10055" max="10055" width="2.5" style="228" customWidth="1"/>
    <col min="10056" max="10240" width="9" style="228"/>
    <col min="10241" max="10310" width="1.5" style="228" customWidth="1"/>
    <col min="10311" max="10311" width="2.5" style="228" customWidth="1"/>
    <col min="10312" max="10496" width="9" style="228"/>
    <col min="10497" max="10566" width="1.5" style="228" customWidth="1"/>
    <col min="10567" max="10567" width="2.5" style="228" customWidth="1"/>
    <col min="10568" max="10752" width="9" style="228"/>
    <col min="10753" max="10822" width="1.5" style="228" customWidth="1"/>
    <col min="10823" max="10823" width="2.5" style="228" customWidth="1"/>
    <col min="10824" max="11008" width="9" style="228"/>
    <col min="11009" max="11078" width="1.5" style="228" customWidth="1"/>
    <col min="11079" max="11079" width="2.5" style="228" customWidth="1"/>
    <col min="11080" max="11264" width="9" style="228"/>
    <col min="11265" max="11334" width="1.5" style="228" customWidth="1"/>
    <col min="11335" max="11335" width="2.5" style="228" customWidth="1"/>
    <col min="11336" max="11520" width="9" style="228"/>
    <col min="11521" max="11590" width="1.5" style="228" customWidth="1"/>
    <col min="11591" max="11591" width="2.5" style="228" customWidth="1"/>
    <col min="11592" max="11776" width="9" style="228"/>
    <col min="11777" max="11846" width="1.5" style="228" customWidth="1"/>
    <col min="11847" max="11847" width="2.5" style="228" customWidth="1"/>
    <col min="11848" max="12032" width="9" style="228"/>
    <col min="12033" max="12102" width="1.5" style="228" customWidth="1"/>
    <col min="12103" max="12103" width="2.5" style="228" customWidth="1"/>
    <col min="12104" max="12288" width="9" style="228"/>
    <col min="12289" max="12358" width="1.5" style="228" customWidth="1"/>
    <col min="12359" max="12359" width="2.5" style="228" customWidth="1"/>
    <col min="12360" max="12544" width="9" style="228"/>
    <col min="12545" max="12614" width="1.5" style="228" customWidth="1"/>
    <col min="12615" max="12615" width="2.5" style="228" customWidth="1"/>
    <col min="12616" max="12800" width="9" style="228"/>
    <col min="12801" max="12870" width="1.5" style="228" customWidth="1"/>
    <col min="12871" max="12871" width="2.5" style="228" customWidth="1"/>
    <col min="12872" max="13056" width="9" style="228"/>
    <col min="13057" max="13126" width="1.5" style="228" customWidth="1"/>
    <col min="13127" max="13127" width="2.5" style="228" customWidth="1"/>
    <col min="13128" max="13312" width="9" style="228"/>
    <col min="13313" max="13382" width="1.5" style="228" customWidth="1"/>
    <col min="13383" max="13383" width="2.5" style="228" customWidth="1"/>
    <col min="13384" max="13568" width="9" style="228"/>
    <col min="13569" max="13638" width="1.5" style="228" customWidth="1"/>
    <col min="13639" max="13639" width="2.5" style="228" customWidth="1"/>
    <col min="13640" max="13824" width="9" style="228"/>
    <col min="13825" max="13894" width="1.5" style="228" customWidth="1"/>
    <col min="13895" max="13895" width="2.5" style="228" customWidth="1"/>
    <col min="13896" max="14080" width="9" style="228"/>
    <col min="14081" max="14150" width="1.5" style="228" customWidth="1"/>
    <col min="14151" max="14151" width="2.5" style="228" customWidth="1"/>
    <col min="14152" max="14336" width="9" style="228"/>
    <col min="14337" max="14406" width="1.5" style="228" customWidth="1"/>
    <col min="14407" max="14407" width="2.5" style="228" customWidth="1"/>
    <col min="14408" max="14592" width="9" style="228"/>
    <col min="14593" max="14662" width="1.5" style="228" customWidth="1"/>
    <col min="14663" max="14663" width="2.5" style="228" customWidth="1"/>
    <col min="14664" max="14848" width="9" style="228"/>
    <col min="14849" max="14918" width="1.5" style="228" customWidth="1"/>
    <col min="14919" max="14919" width="2.5" style="228" customWidth="1"/>
    <col min="14920" max="15104" width="9" style="228"/>
    <col min="15105" max="15174" width="1.5" style="228" customWidth="1"/>
    <col min="15175" max="15175" width="2.5" style="228" customWidth="1"/>
    <col min="15176" max="15360" width="9" style="228"/>
    <col min="15361" max="15430" width="1.5" style="228" customWidth="1"/>
    <col min="15431" max="15431" width="2.5" style="228" customWidth="1"/>
    <col min="15432" max="15616" width="9" style="228"/>
    <col min="15617" max="15686" width="1.5" style="228" customWidth="1"/>
    <col min="15687" max="15687" width="2.5" style="228" customWidth="1"/>
    <col min="15688" max="15872" width="9" style="228"/>
    <col min="15873" max="15942" width="1.5" style="228" customWidth="1"/>
    <col min="15943" max="15943" width="2.5" style="228" customWidth="1"/>
    <col min="15944" max="16128" width="9" style="228"/>
    <col min="16129" max="16198" width="1.5" style="228" customWidth="1"/>
    <col min="16199" max="16199" width="2.5" style="228" customWidth="1"/>
    <col min="16200" max="16384" width="9" style="228"/>
  </cols>
  <sheetData>
    <row r="1" spans="1:72" s="213" customFormat="1" ht="15.95" customHeight="1">
      <c r="A1" s="212" t="s">
        <v>592</v>
      </c>
      <c r="B1" s="212"/>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c r="BA1" s="212"/>
      <c r="BB1" s="212"/>
      <c r="BC1" s="212"/>
      <c r="BD1" s="212"/>
      <c r="BE1" s="212"/>
      <c r="BF1" s="212"/>
      <c r="BG1" s="212"/>
      <c r="BH1" s="212"/>
      <c r="BI1" s="212"/>
      <c r="BJ1" s="212"/>
      <c r="BK1" s="212"/>
      <c r="BL1" s="212"/>
      <c r="BM1" s="212"/>
      <c r="BN1" s="212"/>
      <c r="BO1" s="212"/>
      <c r="BP1" s="212"/>
      <c r="BQ1" s="212"/>
      <c r="BR1" s="212"/>
      <c r="BS1" s="212"/>
    </row>
    <row r="2" spans="1:72" s="213" customFormat="1" ht="11.25" customHeight="1">
      <c r="A2" s="212"/>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852"/>
      <c r="BE2" s="852"/>
      <c r="BF2" s="852"/>
      <c r="BG2" s="852"/>
      <c r="BH2" s="852"/>
      <c r="BI2" s="852"/>
      <c r="BJ2" s="852"/>
      <c r="BK2" s="852"/>
      <c r="BL2" s="852"/>
      <c r="BM2" s="852"/>
      <c r="BN2" s="852"/>
      <c r="BO2" s="852"/>
      <c r="BP2" s="852"/>
      <c r="BQ2" s="852"/>
      <c r="BR2" s="852"/>
      <c r="BS2" s="852"/>
      <c r="BT2" s="214"/>
    </row>
    <row r="3" spans="1:72" s="213" customFormat="1" ht="30.75" customHeight="1">
      <c r="A3" s="853" t="s">
        <v>415</v>
      </c>
      <c r="B3" s="854"/>
      <c r="C3" s="854"/>
      <c r="D3" s="854"/>
      <c r="E3" s="854"/>
      <c r="F3" s="854"/>
      <c r="G3" s="854"/>
      <c r="H3" s="855"/>
      <c r="I3" s="856"/>
      <c r="J3" s="856"/>
      <c r="K3" s="856"/>
      <c r="L3" s="856"/>
      <c r="M3" s="856"/>
      <c r="N3" s="856"/>
      <c r="O3" s="856"/>
      <c r="P3" s="856"/>
      <c r="Q3" s="856"/>
      <c r="R3" s="856"/>
      <c r="S3" s="856"/>
      <c r="T3" s="856"/>
      <c r="U3" s="856"/>
      <c r="V3" s="857"/>
      <c r="W3" s="858" t="s">
        <v>10</v>
      </c>
      <c r="X3" s="858"/>
      <c r="Y3" s="858"/>
      <c r="Z3" s="858"/>
      <c r="AA3" s="858"/>
      <c r="AB3" s="858"/>
      <c r="AC3" s="859"/>
      <c r="AD3" s="860"/>
      <c r="AE3" s="858"/>
      <c r="AF3" s="858"/>
      <c r="AG3" s="858"/>
      <c r="AH3" s="858"/>
      <c r="AI3" s="858"/>
      <c r="AJ3" s="858"/>
      <c r="AK3" s="858"/>
      <c r="AL3" s="858"/>
      <c r="AM3" s="858"/>
      <c r="AN3" s="858"/>
      <c r="AO3" s="858"/>
      <c r="AP3" s="858"/>
      <c r="AQ3" s="858"/>
      <c r="AR3" s="858"/>
      <c r="AS3" s="858"/>
      <c r="AT3" s="858"/>
      <c r="AU3" s="858"/>
      <c r="AV3" s="858"/>
      <c r="AW3" s="858"/>
      <c r="AX3" s="212"/>
      <c r="AY3" s="212"/>
      <c r="AZ3" s="212"/>
      <c r="BA3" s="212"/>
      <c r="BB3" s="212"/>
      <c r="BC3" s="212"/>
      <c r="BD3" s="852"/>
      <c r="BE3" s="852"/>
      <c r="BF3" s="852"/>
      <c r="BG3" s="852"/>
      <c r="BH3" s="852"/>
      <c r="BI3" s="852"/>
      <c r="BJ3" s="852"/>
      <c r="BK3" s="852"/>
      <c r="BL3" s="852"/>
      <c r="BM3" s="852"/>
      <c r="BN3" s="852"/>
      <c r="BO3" s="852"/>
      <c r="BP3" s="852"/>
      <c r="BQ3" s="852"/>
      <c r="BR3" s="852"/>
      <c r="BS3" s="852"/>
    </row>
    <row r="4" spans="1:72" s="213" customFormat="1" ht="14.25" customHeight="1" thickBot="1">
      <c r="A4" s="215"/>
      <c r="B4" s="215"/>
      <c r="C4" s="215"/>
      <c r="D4" s="215"/>
      <c r="E4" s="215"/>
      <c r="F4" s="215"/>
      <c r="G4" s="215"/>
      <c r="H4" s="216"/>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215"/>
      <c r="AI4" s="215"/>
      <c r="AJ4" s="215"/>
      <c r="AK4" s="215"/>
      <c r="AL4" s="215"/>
      <c r="AM4" s="215"/>
      <c r="AN4" s="215"/>
      <c r="AO4" s="215"/>
      <c r="AP4" s="215"/>
      <c r="AQ4" s="215"/>
      <c r="AR4" s="215"/>
      <c r="AS4" s="215"/>
      <c r="AT4" s="215"/>
      <c r="AU4" s="215"/>
      <c r="AV4" s="215"/>
      <c r="AW4" s="215"/>
      <c r="AX4" s="212"/>
      <c r="AY4" s="212"/>
      <c r="AZ4" s="212"/>
      <c r="BA4" s="212"/>
      <c r="BB4" s="212"/>
      <c r="BC4" s="212"/>
      <c r="BD4" s="217"/>
      <c r="BE4" s="217"/>
      <c r="BF4" s="217"/>
      <c r="BG4" s="217"/>
      <c r="BH4" s="217"/>
      <c r="BI4" s="217"/>
      <c r="BJ4" s="217"/>
      <c r="BK4" s="217"/>
      <c r="BL4" s="217"/>
      <c r="BM4" s="217"/>
      <c r="BN4" s="217"/>
      <c r="BO4" s="217"/>
      <c r="BP4" s="217"/>
      <c r="BQ4" s="217"/>
      <c r="BR4" s="217"/>
      <c r="BS4" s="217"/>
    </row>
    <row r="5" spans="1:72" s="214" customFormat="1" ht="18.95" customHeight="1">
      <c r="A5" s="861" t="s">
        <v>19</v>
      </c>
      <c r="B5" s="862"/>
      <c r="C5" s="867"/>
      <c r="D5" s="867"/>
      <c r="E5" s="867"/>
      <c r="F5" s="867"/>
      <c r="G5" s="867" t="s">
        <v>20</v>
      </c>
      <c r="H5" s="867"/>
      <c r="I5" s="867"/>
      <c r="J5" s="867">
        <v>0</v>
      </c>
      <c r="K5" s="867"/>
      <c r="L5" s="867"/>
      <c r="M5" s="867">
        <v>1</v>
      </c>
      <c r="N5" s="867"/>
      <c r="O5" s="867"/>
      <c r="P5" s="867">
        <v>2</v>
      </c>
      <c r="Q5" s="867"/>
      <c r="R5" s="867"/>
      <c r="S5" s="867">
        <v>3</v>
      </c>
      <c r="T5" s="867"/>
      <c r="U5" s="867"/>
      <c r="V5" s="867">
        <v>4</v>
      </c>
      <c r="W5" s="867"/>
      <c r="X5" s="867"/>
      <c r="Y5" s="878">
        <v>5</v>
      </c>
      <c r="Z5" s="879"/>
      <c r="AA5" s="868"/>
      <c r="AB5" s="867" t="s">
        <v>506</v>
      </c>
      <c r="AC5" s="867"/>
      <c r="AD5" s="867"/>
      <c r="AE5" s="867"/>
      <c r="AF5" s="867"/>
      <c r="AG5" s="878"/>
      <c r="AH5" s="867" t="s">
        <v>533</v>
      </c>
      <c r="AI5" s="867"/>
      <c r="AJ5" s="867"/>
      <c r="AK5" s="867"/>
      <c r="AL5" s="867"/>
      <c r="AM5" s="867"/>
      <c r="AN5" s="867"/>
      <c r="AO5" s="867"/>
      <c r="AP5" s="867"/>
      <c r="AQ5" s="867"/>
      <c r="AR5" s="867"/>
      <c r="AS5" s="867"/>
      <c r="AT5" s="868" t="s">
        <v>534</v>
      </c>
      <c r="AU5" s="867"/>
      <c r="AV5" s="867"/>
      <c r="AW5" s="867"/>
      <c r="AX5" s="867"/>
      <c r="AY5" s="867"/>
      <c r="AZ5" s="867"/>
      <c r="BA5" s="867"/>
      <c r="BB5" s="867"/>
      <c r="BC5" s="867"/>
      <c r="BD5" s="867"/>
      <c r="BE5" s="867"/>
      <c r="BF5" s="867"/>
      <c r="BG5" s="867"/>
      <c r="BH5" s="867"/>
      <c r="BI5" s="867"/>
      <c r="BJ5" s="867"/>
      <c r="BK5" s="867"/>
      <c r="BL5" s="867"/>
      <c r="BM5" s="867"/>
      <c r="BN5" s="867"/>
      <c r="BO5" s="867"/>
      <c r="BP5" s="867"/>
      <c r="BQ5" s="867"/>
      <c r="BR5" s="867"/>
      <c r="BS5" s="869"/>
    </row>
    <row r="6" spans="1:72" s="214" customFormat="1" ht="18.95" customHeight="1">
      <c r="A6" s="863"/>
      <c r="B6" s="864"/>
      <c r="C6" s="870" t="s">
        <v>21</v>
      </c>
      <c r="D6" s="870"/>
      <c r="E6" s="872" t="s">
        <v>535</v>
      </c>
      <c r="F6" s="870"/>
      <c r="G6" s="873" t="s">
        <v>433</v>
      </c>
      <c r="H6" s="874"/>
      <c r="I6" s="875"/>
      <c r="J6" s="876"/>
      <c r="K6" s="876"/>
      <c r="L6" s="876"/>
      <c r="M6" s="876"/>
      <c r="N6" s="876"/>
      <c r="O6" s="876"/>
      <c r="P6" s="876"/>
      <c r="Q6" s="876"/>
      <c r="R6" s="876"/>
      <c r="S6" s="877"/>
      <c r="T6" s="877"/>
      <c r="U6" s="877"/>
      <c r="V6" s="877"/>
      <c r="W6" s="877"/>
      <c r="X6" s="877"/>
      <c r="Y6" s="873"/>
      <c r="Z6" s="874"/>
      <c r="AA6" s="875"/>
      <c r="AB6" s="884">
        <f>SUM(J6:AA6)</f>
        <v>0</v>
      </c>
      <c r="AC6" s="885"/>
      <c r="AD6" s="885"/>
      <c r="AE6" s="885"/>
      <c r="AF6" s="885"/>
      <c r="AG6" s="886"/>
      <c r="AH6" s="887" t="s">
        <v>507</v>
      </c>
      <c r="AI6" s="888"/>
      <c r="AJ6" s="889"/>
      <c r="AK6" s="880" t="s">
        <v>508</v>
      </c>
      <c r="AL6" s="880"/>
      <c r="AM6" s="880"/>
      <c r="AN6" s="880"/>
      <c r="AO6" s="880"/>
      <c r="AP6" s="880"/>
      <c r="AQ6" s="880"/>
      <c r="AR6" s="880"/>
      <c r="AS6" s="880"/>
      <c r="AT6" s="880" t="s">
        <v>433</v>
      </c>
      <c r="AU6" s="880"/>
      <c r="AV6" s="880"/>
      <c r="AW6" s="880" t="s">
        <v>509</v>
      </c>
      <c r="AX6" s="880"/>
      <c r="AY6" s="880"/>
      <c r="AZ6" s="880" t="s">
        <v>510</v>
      </c>
      <c r="BA6" s="880"/>
      <c r="BB6" s="880"/>
      <c r="BC6" s="880" t="s">
        <v>506</v>
      </c>
      <c r="BD6" s="880"/>
      <c r="BE6" s="880"/>
      <c r="BF6" s="880"/>
      <c r="BG6" s="880"/>
      <c r="BH6" s="880"/>
      <c r="BI6" s="241"/>
      <c r="BN6" s="244"/>
      <c r="BO6" s="244"/>
      <c r="BP6" s="244"/>
      <c r="BQ6" s="244"/>
      <c r="BR6" s="244"/>
      <c r="BS6" s="297"/>
    </row>
    <row r="7" spans="1:72" s="214" customFormat="1" ht="18.95" customHeight="1">
      <c r="A7" s="863"/>
      <c r="B7" s="864"/>
      <c r="C7" s="870"/>
      <c r="D7" s="870"/>
      <c r="E7" s="872"/>
      <c r="F7" s="870"/>
      <c r="G7" s="873" t="s">
        <v>536</v>
      </c>
      <c r="H7" s="874"/>
      <c r="I7" s="875"/>
      <c r="J7" s="877"/>
      <c r="K7" s="877"/>
      <c r="L7" s="877"/>
      <c r="M7" s="877"/>
      <c r="N7" s="877"/>
      <c r="O7" s="877"/>
      <c r="P7" s="877"/>
      <c r="Q7" s="877"/>
      <c r="R7" s="877"/>
      <c r="S7" s="877"/>
      <c r="T7" s="877"/>
      <c r="U7" s="877"/>
      <c r="V7" s="877"/>
      <c r="W7" s="877"/>
      <c r="X7" s="877"/>
      <c r="Y7" s="873"/>
      <c r="Z7" s="874"/>
      <c r="AA7" s="875"/>
      <c r="AB7" s="881">
        <f>SUM(J7:AA7)</f>
        <v>0</v>
      </c>
      <c r="AC7" s="882"/>
      <c r="AD7" s="882"/>
      <c r="AE7" s="882"/>
      <c r="AF7" s="882"/>
      <c r="AG7" s="883"/>
      <c r="AH7" s="887"/>
      <c r="AI7" s="888"/>
      <c r="AJ7" s="889"/>
      <c r="AK7" s="877" t="s">
        <v>511</v>
      </c>
      <c r="AL7" s="877"/>
      <c r="AM7" s="877"/>
      <c r="AN7" s="877"/>
      <c r="AO7" s="877"/>
      <c r="AP7" s="877"/>
      <c r="AQ7" s="877"/>
      <c r="AR7" s="877"/>
      <c r="AS7" s="877"/>
      <c r="AT7" s="890"/>
      <c r="AU7" s="890"/>
      <c r="AV7" s="890"/>
      <c r="AW7" s="890"/>
      <c r="AX7" s="890"/>
      <c r="AY7" s="890"/>
      <c r="AZ7" s="890"/>
      <c r="BA7" s="890"/>
      <c r="BB7" s="890"/>
      <c r="BC7" s="891">
        <f>+AT7+AW7+AZ7</f>
        <v>0</v>
      </c>
      <c r="BD7" s="891"/>
      <c r="BE7" s="891"/>
      <c r="BF7" s="891"/>
      <c r="BG7" s="891"/>
      <c r="BH7" s="891"/>
      <c r="BI7" s="241"/>
      <c r="BS7" s="300"/>
    </row>
    <row r="8" spans="1:72" s="214" customFormat="1" ht="18.95" customHeight="1">
      <c r="A8" s="863"/>
      <c r="B8" s="864"/>
      <c r="C8" s="870"/>
      <c r="D8" s="870"/>
      <c r="E8" s="872" t="s">
        <v>537</v>
      </c>
      <c r="F8" s="870"/>
      <c r="G8" s="873" t="s">
        <v>433</v>
      </c>
      <c r="H8" s="874"/>
      <c r="I8" s="875"/>
      <c r="J8" s="876"/>
      <c r="K8" s="876"/>
      <c r="L8" s="876"/>
      <c r="M8" s="876"/>
      <c r="N8" s="876"/>
      <c r="O8" s="876"/>
      <c r="P8" s="876"/>
      <c r="Q8" s="876"/>
      <c r="R8" s="876"/>
      <c r="S8" s="877"/>
      <c r="T8" s="877"/>
      <c r="U8" s="877"/>
      <c r="V8" s="877"/>
      <c r="W8" s="877"/>
      <c r="X8" s="877"/>
      <c r="Y8" s="873"/>
      <c r="Z8" s="874"/>
      <c r="AA8" s="875"/>
      <c r="AB8" s="881">
        <f>SUM(J8:AA8)</f>
        <v>0</v>
      </c>
      <c r="AC8" s="882"/>
      <c r="AD8" s="882"/>
      <c r="AE8" s="882"/>
      <c r="AF8" s="882"/>
      <c r="AG8" s="883"/>
      <c r="AH8" s="887"/>
      <c r="AI8" s="888"/>
      <c r="AJ8" s="889"/>
      <c r="AK8" s="877" t="s">
        <v>512</v>
      </c>
      <c r="AL8" s="877"/>
      <c r="AM8" s="877"/>
      <c r="AN8" s="877"/>
      <c r="AO8" s="877"/>
      <c r="AP8" s="877"/>
      <c r="AQ8" s="877"/>
      <c r="AR8" s="877"/>
      <c r="AS8" s="877"/>
      <c r="AT8" s="890"/>
      <c r="AU8" s="890"/>
      <c r="AV8" s="890"/>
      <c r="AW8" s="890"/>
      <c r="AX8" s="890"/>
      <c r="AY8" s="890"/>
      <c r="AZ8" s="890"/>
      <c r="BA8" s="890"/>
      <c r="BB8" s="890"/>
      <c r="BC8" s="891">
        <f>+AT8+AW8+AZ8</f>
        <v>0</v>
      </c>
      <c r="BD8" s="891"/>
      <c r="BE8" s="891"/>
      <c r="BF8" s="891"/>
      <c r="BG8" s="891"/>
      <c r="BH8" s="891"/>
      <c r="BI8" s="241"/>
      <c r="BS8" s="300"/>
    </row>
    <row r="9" spans="1:72" s="214" customFormat="1" ht="18.95" customHeight="1" thickBot="1">
      <c r="A9" s="863"/>
      <c r="B9" s="864"/>
      <c r="C9" s="870"/>
      <c r="D9" s="870"/>
      <c r="E9" s="892"/>
      <c r="F9" s="871"/>
      <c r="G9" s="873" t="s">
        <v>536</v>
      </c>
      <c r="H9" s="874"/>
      <c r="I9" s="875"/>
      <c r="J9" s="893"/>
      <c r="K9" s="893"/>
      <c r="L9" s="893"/>
      <c r="M9" s="893"/>
      <c r="N9" s="893"/>
      <c r="O9" s="893"/>
      <c r="P9" s="893"/>
      <c r="Q9" s="893"/>
      <c r="R9" s="893"/>
      <c r="S9" s="893"/>
      <c r="T9" s="893"/>
      <c r="U9" s="893"/>
      <c r="V9" s="893"/>
      <c r="W9" s="893"/>
      <c r="X9" s="893"/>
      <c r="Y9" s="894"/>
      <c r="Z9" s="895"/>
      <c r="AA9" s="896"/>
      <c r="AB9" s="897">
        <f>SUM(J9:AA9)</f>
        <v>0</v>
      </c>
      <c r="AC9" s="898"/>
      <c r="AD9" s="898"/>
      <c r="AE9" s="898"/>
      <c r="AF9" s="898"/>
      <c r="AG9" s="899"/>
      <c r="AH9" s="887"/>
      <c r="AI9" s="888"/>
      <c r="AJ9" s="889"/>
      <c r="AK9" s="877" t="s">
        <v>514</v>
      </c>
      <c r="AL9" s="877"/>
      <c r="AM9" s="877"/>
      <c r="AN9" s="877"/>
      <c r="AO9" s="877"/>
      <c r="AP9" s="877"/>
      <c r="AQ9" s="877"/>
      <c r="AR9" s="877"/>
      <c r="AS9" s="877"/>
      <c r="AT9" s="877"/>
      <c r="AU9" s="877"/>
      <c r="AV9" s="877"/>
      <c r="AW9" s="877"/>
      <c r="AX9" s="877"/>
      <c r="AY9" s="877"/>
      <c r="AZ9" s="877"/>
      <c r="BA9" s="877"/>
      <c r="BB9" s="877"/>
      <c r="BC9" s="900" t="e">
        <f>AT8/BC8*100</f>
        <v>#DIV/0!</v>
      </c>
      <c r="BD9" s="901"/>
      <c r="BE9" s="901"/>
      <c r="BF9" s="901"/>
      <c r="BG9" s="874" t="s">
        <v>538</v>
      </c>
      <c r="BH9" s="875"/>
      <c r="BI9" s="241"/>
      <c r="BS9" s="300"/>
    </row>
    <row r="10" spans="1:72" s="214" customFormat="1" ht="18.75" customHeight="1" thickTop="1">
      <c r="A10" s="863"/>
      <c r="B10" s="864"/>
      <c r="C10" s="871"/>
      <c r="D10" s="871"/>
      <c r="E10" s="902" t="s">
        <v>513</v>
      </c>
      <c r="F10" s="902"/>
      <c r="G10" s="902"/>
      <c r="H10" s="902"/>
      <c r="I10" s="902"/>
      <c r="J10" s="902"/>
      <c r="K10" s="902"/>
      <c r="L10" s="902"/>
      <c r="M10" s="902"/>
      <c r="N10" s="902"/>
      <c r="O10" s="902"/>
      <c r="P10" s="902"/>
      <c r="Q10" s="902"/>
      <c r="R10" s="902"/>
      <c r="S10" s="902"/>
      <c r="T10" s="902"/>
      <c r="U10" s="902"/>
      <c r="V10" s="902"/>
      <c r="W10" s="902"/>
      <c r="X10" s="902"/>
      <c r="Y10" s="902"/>
      <c r="Z10" s="902"/>
      <c r="AA10" s="903"/>
      <c r="AB10" s="905" t="e">
        <f>((AB8+AB9)/(AB6+AB7))*100</f>
        <v>#DIV/0!</v>
      </c>
      <c r="AC10" s="906"/>
      <c r="AD10" s="906"/>
      <c r="AE10" s="906"/>
      <c r="AF10" s="907" t="s">
        <v>688</v>
      </c>
      <c r="AG10" s="908"/>
      <c r="AH10" s="887"/>
      <c r="AI10" s="888"/>
      <c r="AJ10" s="889"/>
      <c r="AK10" s="904" t="s">
        <v>515</v>
      </c>
      <c r="AL10" s="904"/>
      <c r="AM10" s="904"/>
      <c r="AN10" s="904"/>
      <c r="AO10" s="904"/>
      <c r="AP10" s="904"/>
      <c r="AQ10" s="904"/>
      <c r="AR10" s="904"/>
      <c r="AS10" s="904"/>
      <c r="AT10" s="904"/>
      <c r="AU10" s="904"/>
      <c r="AV10" s="904"/>
      <c r="AW10" s="904"/>
      <c r="AX10" s="904"/>
      <c r="AY10" s="904"/>
      <c r="AZ10" s="904"/>
      <c r="BA10" s="904"/>
      <c r="BB10" s="904"/>
      <c r="BC10" s="900" t="e">
        <f>(AW8+AZ8)/BC8*100</f>
        <v>#DIV/0!</v>
      </c>
      <c r="BD10" s="901"/>
      <c r="BE10" s="901"/>
      <c r="BF10" s="901"/>
      <c r="BG10" s="874" t="s">
        <v>538</v>
      </c>
      <c r="BH10" s="875"/>
      <c r="BI10" s="241"/>
      <c r="BS10" s="300"/>
    </row>
    <row r="11" spans="1:72" s="214" customFormat="1" ht="18.75" customHeight="1">
      <c r="A11" s="863"/>
      <c r="B11" s="864"/>
      <c r="C11" s="925" t="s">
        <v>11</v>
      </c>
      <c r="D11" s="926"/>
      <c r="E11" s="870" t="s">
        <v>535</v>
      </c>
      <c r="F11" s="870"/>
      <c r="G11" s="877" t="s">
        <v>433</v>
      </c>
      <c r="H11" s="877"/>
      <c r="I11" s="877"/>
      <c r="J11" s="876"/>
      <c r="K11" s="876"/>
      <c r="L11" s="876"/>
      <c r="M11" s="876"/>
      <c r="N11" s="876"/>
      <c r="O11" s="876"/>
      <c r="P11" s="876"/>
      <c r="Q11" s="876"/>
      <c r="R11" s="876"/>
      <c r="S11" s="877"/>
      <c r="T11" s="877"/>
      <c r="U11" s="877"/>
      <c r="V11" s="877"/>
      <c r="W11" s="877"/>
      <c r="X11" s="877"/>
      <c r="Y11" s="877"/>
      <c r="Z11" s="877"/>
      <c r="AA11" s="877"/>
      <c r="AB11" s="884">
        <f>SUM(J11:AA11)</f>
        <v>0</v>
      </c>
      <c r="AC11" s="885"/>
      <c r="AD11" s="885"/>
      <c r="AE11" s="885"/>
      <c r="AF11" s="885"/>
      <c r="AG11" s="886"/>
      <c r="AH11" s="243" t="s">
        <v>516</v>
      </c>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97"/>
      <c r="BS11" s="300"/>
    </row>
    <row r="12" spans="1:72" s="214" customFormat="1" ht="18.75" customHeight="1">
      <c r="A12" s="863"/>
      <c r="B12" s="864"/>
      <c r="C12" s="927"/>
      <c r="D12" s="928"/>
      <c r="E12" s="870"/>
      <c r="F12" s="870"/>
      <c r="G12" s="877" t="s">
        <v>536</v>
      </c>
      <c r="H12" s="877"/>
      <c r="I12" s="877"/>
      <c r="J12" s="877"/>
      <c r="K12" s="877"/>
      <c r="L12" s="877"/>
      <c r="M12" s="877"/>
      <c r="N12" s="877"/>
      <c r="O12" s="877"/>
      <c r="P12" s="877"/>
      <c r="Q12" s="877"/>
      <c r="R12" s="877"/>
      <c r="S12" s="877"/>
      <c r="T12" s="877"/>
      <c r="U12" s="877"/>
      <c r="V12" s="877"/>
      <c r="W12" s="877"/>
      <c r="X12" s="877"/>
      <c r="Y12" s="877"/>
      <c r="Z12" s="877"/>
      <c r="AA12" s="877"/>
      <c r="AB12" s="884">
        <f>SUM(J12:AA12)</f>
        <v>0</v>
      </c>
      <c r="AC12" s="885"/>
      <c r="AD12" s="885"/>
      <c r="AE12" s="885"/>
      <c r="AF12" s="885"/>
      <c r="AG12" s="886"/>
      <c r="AH12" s="887"/>
      <c r="AI12" s="888"/>
      <c r="AJ12" s="888"/>
      <c r="AK12" s="888"/>
      <c r="AL12" s="888"/>
      <c r="AM12" s="888"/>
      <c r="AN12" s="888"/>
      <c r="AO12" s="888"/>
      <c r="AP12" s="888"/>
      <c r="AQ12" s="888"/>
      <c r="AR12" s="888"/>
      <c r="AS12" s="888"/>
      <c r="AT12" s="888"/>
      <c r="AU12" s="888"/>
      <c r="AV12" s="888"/>
      <c r="AW12" s="888"/>
      <c r="AX12" s="888"/>
      <c r="AY12" s="888"/>
      <c r="AZ12" s="888"/>
      <c r="BA12" s="888"/>
      <c r="BB12" s="888"/>
      <c r="BC12" s="888"/>
      <c r="BD12" s="888"/>
      <c r="BE12" s="293"/>
      <c r="BF12" s="293"/>
      <c r="BG12" s="293"/>
      <c r="BH12" s="298"/>
      <c r="BI12" s="293"/>
      <c r="BJ12" s="293"/>
      <c r="BK12" s="293"/>
      <c r="BL12" s="293"/>
      <c r="BM12" s="293"/>
      <c r="BN12" s="293"/>
      <c r="BO12" s="293"/>
      <c r="BP12" s="293"/>
      <c r="BQ12" s="294"/>
      <c r="BR12" s="294"/>
      <c r="BS12" s="298"/>
    </row>
    <row r="13" spans="1:72" s="214" customFormat="1" ht="20.25" customHeight="1">
      <c r="A13" s="863"/>
      <c r="B13" s="864"/>
      <c r="C13" s="927"/>
      <c r="D13" s="928"/>
      <c r="E13" s="916" t="s">
        <v>238</v>
      </c>
      <c r="F13" s="916"/>
      <c r="G13" s="916"/>
      <c r="H13" s="916"/>
      <c r="I13" s="916"/>
      <c r="J13" s="916"/>
      <c r="K13" s="916"/>
      <c r="L13" s="916"/>
      <c r="M13" s="916"/>
      <c r="N13" s="916"/>
      <c r="O13" s="916"/>
      <c r="P13" s="916"/>
      <c r="Q13" s="916"/>
      <c r="R13" s="916"/>
      <c r="S13" s="916"/>
      <c r="T13" s="916"/>
      <c r="U13" s="916"/>
      <c r="V13" s="916"/>
      <c r="W13" s="916"/>
      <c r="X13" s="916"/>
      <c r="Y13" s="916"/>
      <c r="Z13" s="916"/>
      <c r="AA13" s="916"/>
      <c r="AB13" s="875"/>
      <c r="AC13" s="877"/>
      <c r="AD13" s="877"/>
      <c r="AE13" s="877"/>
      <c r="AF13" s="877"/>
      <c r="AG13" s="877"/>
      <c r="AH13" s="887"/>
      <c r="AI13" s="888"/>
      <c r="AJ13" s="888"/>
      <c r="AK13" s="888"/>
      <c r="AL13" s="888"/>
      <c r="AM13" s="888"/>
      <c r="AN13" s="888"/>
      <c r="AO13" s="888"/>
      <c r="AP13" s="888"/>
      <c r="AQ13" s="888"/>
      <c r="AR13" s="888"/>
      <c r="AS13" s="888"/>
      <c r="AT13" s="888"/>
      <c r="AU13" s="888"/>
      <c r="AV13" s="888"/>
      <c r="AW13" s="888"/>
      <c r="AX13" s="888"/>
      <c r="AY13" s="888"/>
      <c r="AZ13" s="888"/>
      <c r="BA13" s="888"/>
      <c r="BB13" s="888"/>
      <c r="BC13" s="888"/>
      <c r="BD13" s="888"/>
      <c r="BE13" s="293"/>
      <c r="BF13" s="293"/>
      <c r="BG13" s="293"/>
      <c r="BH13" s="298"/>
      <c r="BI13" s="293"/>
      <c r="BJ13" s="293"/>
      <c r="BK13" s="293"/>
      <c r="BL13" s="293"/>
      <c r="BM13" s="293"/>
      <c r="BN13" s="293"/>
      <c r="BO13" s="293"/>
      <c r="BP13" s="293"/>
      <c r="BQ13" s="294"/>
      <c r="BR13" s="294"/>
      <c r="BS13" s="298"/>
    </row>
    <row r="14" spans="1:72" s="214" customFormat="1" ht="20.25" customHeight="1">
      <c r="A14" s="863"/>
      <c r="B14" s="864"/>
      <c r="C14" s="927"/>
      <c r="D14" s="928"/>
      <c r="E14" s="917" t="s">
        <v>517</v>
      </c>
      <c r="F14" s="918"/>
      <c r="G14" s="918"/>
      <c r="H14" s="918"/>
      <c r="I14" s="918"/>
      <c r="J14" s="918"/>
      <c r="K14" s="918"/>
      <c r="L14" s="918"/>
      <c r="M14" s="918"/>
      <c r="N14" s="918"/>
      <c r="O14" s="918"/>
      <c r="P14" s="918"/>
      <c r="Q14" s="918"/>
      <c r="R14" s="918"/>
      <c r="S14" s="918"/>
      <c r="T14" s="918"/>
      <c r="U14" s="918"/>
      <c r="V14" s="918"/>
      <c r="W14" s="918"/>
      <c r="X14" s="918"/>
      <c r="Y14" s="918"/>
      <c r="Z14" s="918"/>
      <c r="AA14" s="919"/>
      <c r="AB14" s="875"/>
      <c r="AC14" s="877"/>
      <c r="AD14" s="877"/>
      <c r="AE14" s="877"/>
      <c r="AF14" s="877"/>
      <c r="AG14" s="877"/>
      <c r="AH14" s="887"/>
      <c r="AI14" s="888"/>
      <c r="AJ14" s="888"/>
      <c r="AK14" s="888"/>
      <c r="AL14" s="888"/>
      <c r="AM14" s="888"/>
      <c r="AN14" s="888"/>
      <c r="AO14" s="888"/>
      <c r="AP14" s="888"/>
      <c r="AQ14" s="888"/>
      <c r="AR14" s="888"/>
      <c r="AS14" s="888"/>
      <c r="AT14" s="888"/>
      <c r="AU14" s="888"/>
      <c r="AV14" s="888"/>
      <c r="AW14" s="888"/>
      <c r="AX14" s="888"/>
      <c r="AY14" s="888"/>
      <c r="AZ14" s="888"/>
      <c r="BA14" s="888"/>
      <c r="BB14" s="888"/>
      <c r="BC14" s="888"/>
      <c r="BD14" s="888"/>
      <c r="BE14" s="293"/>
      <c r="BF14" s="293"/>
      <c r="BG14" s="293"/>
      <c r="BH14" s="298"/>
      <c r="BI14" s="293"/>
      <c r="BJ14" s="293"/>
      <c r="BK14" s="293"/>
      <c r="BL14" s="293"/>
      <c r="BM14" s="293"/>
      <c r="BN14" s="293"/>
      <c r="BO14" s="293"/>
      <c r="BP14" s="293"/>
      <c r="BQ14" s="294"/>
      <c r="BR14" s="294"/>
      <c r="BS14" s="298"/>
    </row>
    <row r="15" spans="1:72" s="214" customFormat="1" ht="20.25" customHeight="1" thickBot="1">
      <c r="A15" s="865"/>
      <c r="B15" s="866"/>
      <c r="C15" s="929"/>
      <c r="D15" s="930"/>
      <c r="E15" s="920" t="s">
        <v>518</v>
      </c>
      <c r="F15" s="921"/>
      <c r="G15" s="921"/>
      <c r="H15" s="921"/>
      <c r="I15" s="921"/>
      <c r="J15" s="921"/>
      <c r="K15" s="921"/>
      <c r="L15" s="921"/>
      <c r="M15" s="921"/>
      <c r="N15" s="921"/>
      <c r="O15" s="921"/>
      <c r="P15" s="921"/>
      <c r="Q15" s="921"/>
      <c r="R15" s="921"/>
      <c r="S15" s="921"/>
      <c r="T15" s="921"/>
      <c r="U15" s="921"/>
      <c r="V15" s="921"/>
      <c r="W15" s="921"/>
      <c r="X15" s="921"/>
      <c r="Y15" s="921"/>
      <c r="Z15" s="921"/>
      <c r="AA15" s="922"/>
      <c r="AB15" s="923"/>
      <c r="AC15" s="924"/>
      <c r="AD15" s="924"/>
      <c r="AE15" s="924"/>
      <c r="AF15" s="924"/>
      <c r="AG15" s="924"/>
      <c r="AH15" s="914"/>
      <c r="AI15" s="915"/>
      <c r="AJ15" s="915"/>
      <c r="AK15" s="915"/>
      <c r="AL15" s="915"/>
      <c r="AM15" s="915"/>
      <c r="AN15" s="915"/>
      <c r="AO15" s="915"/>
      <c r="AP15" s="915"/>
      <c r="AQ15" s="915"/>
      <c r="AR15" s="915"/>
      <c r="AS15" s="915"/>
      <c r="AT15" s="915"/>
      <c r="AU15" s="915"/>
      <c r="AV15" s="915"/>
      <c r="AW15" s="915"/>
      <c r="AX15" s="915"/>
      <c r="AY15" s="915"/>
      <c r="AZ15" s="915"/>
      <c r="BA15" s="915"/>
      <c r="BB15" s="915"/>
      <c r="BC15" s="915"/>
      <c r="BD15" s="915"/>
      <c r="BE15" s="296"/>
      <c r="BF15" s="296"/>
      <c r="BG15" s="296"/>
      <c r="BH15" s="299"/>
      <c r="BI15" s="295"/>
      <c r="BJ15" s="295"/>
      <c r="BK15" s="295"/>
      <c r="BL15" s="295"/>
      <c r="BM15" s="295"/>
      <c r="BN15" s="295"/>
      <c r="BO15" s="295"/>
      <c r="BP15" s="295"/>
      <c r="BQ15" s="295"/>
      <c r="BR15" s="295"/>
      <c r="BS15" s="301"/>
    </row>
    <row r="16" spans="1:72" s="213" customFormat="1" ht="5.25" customHeight="1" thickBot="1">
      <c r="A16" s="245"/>
      <c r="B16" s="245"/>
      <c r="C16" s="246"/>
      <c r="D16" s="246"/>
      <c r="E16" s="246"/>
      <c r="F16" s="246"/>
      <c r="G16" s="246"/>
      <c r="H16" s="246"/>
      <c r="I16" s="246"/>
      <c r="J16" s="246"/>
      <c r="K16" s="246"/>
      <c r="L16" s="246"/>
      <c r="M16" s="246"/>
      <c r="N16" s="246"/>
      <c r="O16" s="246"/>
      <c r="P16" s="246"/>
      <c r="Q16" s="246"/>
      <c r="R16" s="246"/>
      <c r="S16" s="246"/>
      <c r="T16" s="246"/>
      <c r="U16" s="246"/>
      <c r="V16" s="245"/>
      <c r="W16" s="245"/>
      <c r="X16" s="245"/>
      <c r="Y16" s="247"/>
      <c r="Z16" s="247"/>
      <c r="AA16" s="247"/>
      <c r="AB16" s="246"/>
      <c r="AC16" s="246"/>
      <c r="AD16" s="246"/>
      <c r="AE16" s="246"/>
      <c r="AF16" s="248"/>
      <c r="AG16" s="248"/>
      <c r="AH16" s="248"/>
      <c r="AI16" s="248"/>
      <c r="AJ16" s="248"/>
      <c r="AK16" s="248"/>
      <c r="AL16" s="248"/>
      <c r="AM16" s="248"/>
      <c r="AN16" s="248"/>
      <c r="AO16" s="248"/>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302"/>
      <c r="BO16" s="302"/>
      <c r="BP16" s="302"/>
      <c r="BQ16" s="302"/>
      <c r="BR16" s="302"/>
      <c r="BS16" s="303"/>
    </row>
    <row r="17" spans="1:77" s="213" customFormat="1" ht="24.75" customHeight="1" thickBot="1">
      <c r="A17" s="992" t="s">
        <v>12</v>
      </c>
      <c r="B17" s="993"/>
      <c r="C17" s="950" t="s">
        <v>22</v>
      </c>
      <c r="D17" s="950"/>
      <c r="E17" s="950"/>
      <c r="F17" s="950"/>
      <c r="G17" s="950"/>
      <c r="H17" s="950"/>
      <c r="I17" s="950"/>
      <c r="J17" s="950"/>
      <c r="K17" s="950"/>
      <c r="L17" s="950" t="s">
        <v>23</v>
      </c>
      <c r="M17" s="950"/>
      <c r="N17" s="950"/>
      <c r="O17" s="950"/>
      <c r="P17" s="950"/>
      <c r="Q17" s="950"/>
      <c r="R17" s="950"/>
      <c r="S17" s="950"/>
      <c r="T17" s="950"/>
      <c r="U17" s="950" t="s">
        <v>13</v>
      </c>
      <c r="V17" s="950"/>
      <c r="W17" s="950"/>
      <c r="X17" s="950"/>
      <c r="Y17" s="950"/>
      <c r="Z17" s="950"/>
      <c r="AA17" s="950"/>
      <c r="AB17" s="998" t="s">
        <v>24</v>
      </c>
      <c r="AC17" s="999"/>
      <c r="AD17" s="999"/>
      <c r="AE17" s="999"/>
      <c r="AF17" s="999"/>
      <c r="AG17" s="999"/>
      <c r="AH17" s="999"/>
      <c r="AI17" s="999"/>
      <c r="AJ17" s="999"/>
      <c r="AK17" s="999"/>
      <c r="AL17" s="999"/>
      <c r="AM17" s="999"/>
      <c r="AN17" s="999"/>
      <c r="AO17" s="999"/>
      <c r="AP17" s="999"/>
      <c r="AQ17" s="999"/>
      <c r="AR17" s="999"/>
      <c r="AS17" s="999"/>
      <c r="AT17" s="999"/>
      <c r="AU17" s="999"/>
      <c r="AV17" s="999"/>
      <c r="AW17" s="999"/>
      <c r="AX17" s="999"/>
      <c r="AY17" s="999"/>
      <c r="AZ17" s="999"/>
      <c r="BA17" s="999"/>
      <c r="BB17" s="999"/>
      <c r="BC17" s="999"/>
      <c r="BD17" s="999"/>
      <c r="BE17" s="999"/>
      <c r="BF17" s="999"/>
      <c r="BG17" s="999"/>
      <c r="BH17" s="999"/>
      <c r="BI17" s="999"/>
      <c r="BJ17" s="999"/>
      <c r="BK17" s="999"/>
      <c r="BL17" s="999"/>
      <c r="BM17" s="999"/>
      <c r="BN17" s="999"/>
      <c r="BO17" s="999"/>
      <c r="BP17" s="999"/>
      <c r="BQ17" s="999"/>
      <c r="BR17" s="999"/>
      <c r="BS17" s="1000"/>
    </row>
    <row r="18" spans="1:77" s="213" customFormat="1" ht="15.95" customHeight="1" thickTop="1">
      <c r="A18" s="994"/>
      <c r="B18" s="995"/>
      <c r="C18" s="1001" t="s">
        <v>25</v>
      </c>
      <c r="D18" s="902"/>
      <c r="E18" s="902"/>
      <c r="F18" s="902"/>
      <c r="G18" s="902"/>
      <c r="H18" s="902"/>
      <c r="I18" s="902"/>
      <c r="J18" s="902"/>
      <c r="K18" s="903"/>
      <c r="L18" s="1002"/>
      <c r="M18" s="1003"/>
      <c r="N18" s="1003"/>
      <c r="O18" s="1003"/>
      <c r="P18" s="1003"/>
      <c r="Q18" s="1003"/>
      <c r="R18" s="1003"/>
      <c r="S18" s="1003"/>
      <c r="T18" s="1004"/>
      <c r="U18" s="1005"/>
      <c r="V18" s="1006"/>
      <c r="W18" s="1006"/>
      <c r="X18" s="1006"/>
      <c r="Y18" s="1006"/>
      <c r="Z18" s="948" t="s">
        <v>539</v>
      </c>
      <c r="AA18" s="949"/>
      <c r="AB18" s="951" t="s">
        <v>695</v>
      </c>
      <c r="AC18" s="952"/>
      <c r="AD18" s="952"/>
      <c r="AE18" s="952"/>
      <c r="AF18" s="952"/>
      <c r="AG18" s="952"/>
      <c r="AH18" s="952"/>
      <c r="AI18" s="952"/>
      <c r="AJ18" s="952"/>
      <c r="AK18" s="952"/>
      <c r="AL18" s="952"/>
      <c r="AM18" s="952"/>
      <c r="AN18" s="952"/>
      <c r="AO18" s="474"/>
      <c r="AP18" s="475" t="s">
        <v>240</v>
      </c>
      <c r="AQ18" s="474"/>
      <c r="AR18" s="845"/>
      <c r="AS18" s="845"/>
      <c r="AT18" s="845"/>
      <c r="AU18" s="845"/>
      <c r="AV18" s="474" t="s">
        <v>689</v>
      </c>
      <c r="AW18" s="474"/>
      <c r="AX18" s="474" t="s">
        <v>690</v>
      </c>
      <c r="AY18" s="953">
        <f>ROUND(4.95*AR18,2)</f>
        <v>0</v>
      </c>
      <c r="AZ18" s="953"/>
      <c r="BA18" s="953"/>
      <c r="BB18" s="953"/>
      <c r="BC18" s="953"/>
      <c r="BD18" s="953"/>
      <c r="BE18" s="953"/>
      <c r="BF18" s="845" t="s">
        <v>371</v>
      </c>
      <c r="BG18" s="845"/>
      <c r="BH18" s="474"/>
      <c r="BI18" s="474"/>
      <c r="BJ18" s="474"/>
      <c r="BK18" s="474"/>
      <c r="BL18" s="474"/>
      <c r="BM18" s="474"/>
      <c r="BN18" s="474"/>
      <c r="BO18" s="474"/>
      <c r="BP18" s="474"/>
      <c r="BQ18" s="474"/>
      <c r="BR18" s="474"/>
      <c r="BS18" s="476"/>
      <c r="BV18" s="214"/>
    </row>
    <row r="19" spans="1:77" s="213" customFormat="1" ht="15.95" customHeight="1">
      <c r="A19" s="994"/>
      <c r="B19" s="995"/>
      <c r="C19" s="880" t="s">
        <v>17</v>
      </c>
      <c r="D19" s="880"/>
      <c r="E19" s="880"/>
      <c r="F19" s="880"/>
      <c r="G19" s="880"/>
      <c r="H19" s="880"/>
      <c r="I19" s="880"/>
      <c r="J19" s="880"/>
      <c r="K19" s="880"/>
      <c r="L19" s="941"/>
      <c r="M19" s="942"/>
      <c r="N19" s="942"/>
      <c r="O19" s="942"/>
      <c r="P19" s="942"/>
      <c r="Q19" s="942"/>
      <c r="R19" s="942"/>
      <c r="S19" s="942"/>
      <c r="T19" s="943"/>
      <c r="U19" s="931"/>
      <c r="V19" s="932"/>
      <c r="W19" s="932"/>
      <c r="X19" s="932"/>
      <c r="Y19" s="932"/>
      <c r="Z19" s="933" t="s">
        <v>539</v>
      </c>
      <c r="AA19" s="934"/>
      <c r="AB19" s="846" t="s">
        <v>696</v>
      </c>
      <c r="AC19" s="847"/>
      <c r="AD19" s="847"/>
      <c r="AE19" s="847"/>
      <c r="AF19" s="847"/>
      <c r="AG19" s="847"/>
      <c r="AH19" s="847"/>
      <c r="AI19" s="847"/>
      <c r="AJ19" s="847"/>
      <c r="AK19" s="847"/>
      <c r="AL19" s="847"/>
      <c r="AM19" s="847"/>
      <c r="AN19" s="847"/>
      <c r="AO19" s="471"/>
      <c r="AP19" s="470" t="s">
        <v>240</v>
      </c>
      <c r="AQ19" s="471"/>
      <c r="AR19" s="497"/>
      <c r="AS19" s="497"/>
      <c r="AT19" s="497"/>
      <c r="AU19" s="497"/>
      <c r="AV19" s="471" t="s">
        <v>689</v>
      </c>
      <c r="AW19" s="471"/>
      <c r="AX19" s="471" t="s">
        <v>690</v>
      </c>
      <c r="AY19" s="848">
        <f>ROUND(3.3*AR19,2)</f>
        <v>0</v>
      </c>
      <c r="AZ19" s="848"/>
      <c r="BA19" s="848"/>
      <c r="BB19" s="848"/>
      <c r="BC19" s="848"/>
      <c r="BD19" s="848"/>
      <c r="BE19" s="848"/>
      <c r="BF19" s="497" t="s">
        <v>371</v>
      </c>
      <c r="BG19" s="497"/>
      <c r="BH19" s="471"/>
      <c r="BI19" s="471"/>
      <c r="BJ19" s="471"/>
      <c r="BK19" s="471"/>
      <c r="BL19" s="471"/>
      <c r="BM19" s="471"/>
      <c r="BN19" s="471"/>
      <c r="BO19" s="471"/>
      <c r="BP19" s="471"/>
      <c r="BQ19" s="471"/>
      <c r="BR19" s="471"/>
      <c r="BS19" s="282"/>
      <c r="BV19" s="935"/>
      <c r="BW19" s="935"/>
      <c r="BX19" s="935"/>
      <c r="BY19" s="935"/>
    </row>
    <row r="20" spans="1:77" s="213" customFormat="1" ht="15.95" customHeight="1">
      <c r="A20" s="994"/>
      <c r="B20" s="995"/>
      <c r="C20" s="880" t="s">
        <v>26</v>
      </c>
      <c r="D20" s="880"/>
      <c r="E20" s="880"/>
      <c r="F20" s="880"/>
      <c r="G20" s="880"/>
      <c r="H20" s="880"/>
      <c r="I20" s="880"/>
      <c r="J20" s="880"/>
      <c r="K20" s="880"/>
      <c r="L20" s="877" t="s">
        <v>27</v>
      </c>
      <c r="M20" s="877"/>
      <c r="N20" s="877"/>
      <c r="O20" s="877"/>
      <c r="P20" s="877"/>
      <c r="Q20" s="877"/>
      <c r="R20" s="877"/>
      <c r="S20" s="877"/>
      <c r="T20" s="877"/>
      <c r="U20" s="936">
        <f>+U18+U19</f>
        <v>0</v>
      </c>
      <c r="V20" s="937"/>
      <c r="W20" s="937"/>
      <c r="X20" s="937"/>
      <c r="Y20" s="937"/>
      <c r="Z20" s="882" t="s">
        <v>539</v>
      </c>
      <c r="AA20" s="883"/>
      <c r="AB20" s="849" t="s">
        <v>691</v>
      </c>
      <c r="AC20" s="850"/>
      <c r="AD20" s="850"/>
      <c r="AE20" s="850"/>
      <c r="AF20" s="850"/>
      <c r="AG20" s="850"/>
      <c r="AH20" s="850"/>
      <c r="AI20" s="850"/>
      <c r="AJ20" s="850"/>
      <c r="AK20" s="850"/>
      <c r="AL20" s="850"/>
      <c r="AM20" s="850"/>
      <c r="AN20" s="850"/>
      <c r="AO20" s="850"/>
      <c r="AP20" s="850"/>
      <c r="AQ20" s="850"/>
      <c r="AR20" s="850"/>
      <c r="AS20" s="850"/>
      <c r="AT20" s="850"/>
      <c r="AU20" s="850"/>
      <c r="AV20" s="850"/>
      <c r="AW20" s="850"/>
      <c r="AX20" s="477" t="s">
        <v>690</v>
      </c>
      <c r="AY20" s="851">
        <f>AY18+AY19</f>
        <v>0</v>
      </c>
      <c r="AZ20" s="851"/>
      <c r="BA20" s="851"/>
      <c r="BB20" s="851"/>
      <c r="BC20" s="851"/>
      <c r="BD20" s="851"/>
      <c r="BE20" s="851"/>
      <c r="BF20" s="512" t="s">
        <v>371</v>
      </c>
      <c r="BG20" s="512"/>
      <c r="BH20" s="478"/>
      <c r="BI20" s="478"/>
      <c r="BJ20" s="478"/>
      <c r="BK20" s="478"/>
      <c r="BL20" s="478"/>
      <c r="BM20" s="478"/>
      <c r="BN20" s="478"/>
      <c r="BO20" s="478"/>
      <c r="BP20" s="478"/>
      <c r="BQ20" s="478"/>
      <c r="BR20" s="478"/>
      <c r="BS20" s="479"/>
    </row>
    <row r="21" spans="1:77" s="213" customFormat="1" ht="15.95" customHeight="1">
      <c r="A21" s="994"/>
      <c r="B21" s="995"/>
      <c r="C21" s="893" t="s">
        <v>28</v>
      </c>
      <c r="D21" s="893"/>
      <c r="E21" s="893"/>
      <c r="F21" s="893"/>
      <c r="G21" s="893"/>
      <c r="H21" s="893"/>
      <c r="I21" s="893"/>
      <c r="J21" s="893"/>
      <c r="K21" s="893"/>
      <c r="L21" s="938"/>
      <c r="M21" s="939"/>
      <c r="N21" s="939"/>
      <c r="O21" s="939"/>
      <c r="P21" s="939"/>
      <c r="Q21" s="939"/>
      <c r="R21" s="939"/>
      <c r="S21" s="939"/>
      <c r="T21" s="940"/>
      <c r="U21" s="944"/>
      <c r="V21" s="945"/>
      <c r="W21" s="945"/>
      <c r="X21" s="945"/>
      <c r="Y21" s="945"/>
      <c r="Z21" s="946" t="s">
        <v>539</v>
      </c>
      <c r="AA21" s="947"/>
      <c r="AB21" s="846" t="s">
        <v>540</v>
      </c>
      <c r="AC21" s="847"/>
      <c r="AD21" s="847"/>
      <c r="AE21" s="847"/>
      <c r="AF21" s="847"/>
      <c r="AG21" s="847"/>
      <c r="AH21" s="847"/>
      <c r="AI21" s="847"/>
      <c r="AJ21" s="847"/>
      <c r="AK21" s="847"/>
      <c r="AL21" s="847"/>
      <c r="AM21" s="847"/>
      <c r="AN21" s="847"/>
      <c r="AO21" s="471"/>
      <c r="AP21" s="470" t="s">
        <v>240</v>
      </c>
      <c r="AQ21" s="471"/>
      <c r="AR21" s="497"/>
      <c r="AS21" s="497"/>
      <c r="AT21" s="497"/>
      <c r="AU21" s="497"/>
      <c r="AV21" s="471" t="s">
        <v>689</v>
      </c>
      <c r="AW21" s="471"/>
      <c r="AX21" s="471" t="s">
        <v>690</v>
      </c>
      <c r="AY21" s="848">
        <f>ROUND(1.98*AR21,2)</f>
        <v>0</v>
      </c>
      <c r="AZ21" s="848"/>
      <c r="BA21" s="848"/>
      <c r="BB21" s="848"/>
      <c r="BC21" s="848"/>
      <c r="BD21" s="848"/>
      <c r="BE21" s="848"/>
      <c r="BF21" s="497" t="s">
        <v>371</v>
      </c>
      <c r="BG21" s="497"/>
      <c r="BH21" s="471"/>
      <c r="BI21" s="471"/>
      <c r="BJ21" s="471"/>
      <c r="BK21" s="471"/>
      <c r="BL21" s="471"/>
      <c r="BM21" s="471"/>
      <c r="BN21" s="471"/>
      <c r="BO21" s="471"/>
      <c r="BP21" s="471"/>
      <c r="BQ21" s="471"/>
      <c r="BR21" s="471"/>
      <c r="BS21" s="282"/>
    </row>
    <row r="22" spans="1:77" s="213" customFormat="1" ht="15.95" customHeight="1">
      <c r="A22" s="994"/>
      <c r="B22" s="995"/>
      <c r="C22" s="880" t="s">
        <v>16</v>
      </c>
      <c r="D22" s="880"/>
      <c r="E22" s="880"/>
      <c r="F22" s="880"/>
      <c r="G22" s="880"/>
      <c r="H22" s="880"/>
      <c r="I22" s="880"/>
      <c r="J22" s="880"/>
      <c r="K22" s="880"/>
      <c r="L22" s="941"/>
      <c r="M22" s="942"/>
      <c r="N22" s="942"/>
      <c r="O22" s="942"/>
      <c r="P22" s="942"/>
      <c r="Q22" s="942"/>
      <c r="R22" s="942"/>
      <c r="S22" s="942"/>
      <c r="T22" s="943"/>
      <c r="U22" s="931"/>
      <c r="V22" s="932"/>
      <c r="W22" s="932"/>
      <c r="X22" s="932"/>
      <c r="Y22" s="932"/>
      <c r="Z22" s="933" t="s">
        <v>539</v>
      </c>
      <c r="AA22" s="934"/>
      <c r="AB22" s="846" t="s">
        <v>692</v>
      </c>
      <c r="AC22" s="847"/>
      <c r="AD22" s="847"/>
      <c r="AE22" s="847"/>
      <c r="AF22" s="847"/>
      <c r="AG22" s="847"/>
      <c r="AH22" s="847"/>
      <c r="AI22" s="847"/>
      <c r="AJ22" s="847"/>
      <c r="AK22" s="847"/>
      <c r="AL22" s="847"/>
      <c r="AM22" s="847"/>
      <c r="AN22" s="847"/>
      <c r="AO22" s="847"/>
      <c r="AP22" s="847"/>
      <c r="AQ22" s="847"/>
      <c r="AR22" s="847"/>
      <c r="AS22" s="497" t="s">
        <v>693</v>
      </c>
      <c r="AT22" s="497"/>
      <c r="AU22" s="497"/>
      <c r="AV22" s="497"/>
      <c r="AW22" s="497"/>
      <c r="AX22" s="497" t="s">
        <v>694</v>
      </c>
      <c r="AY22" s="497"/>
      <c r="AZ22" s="471"/>
      <c r="BA22" s="471"/>
      <c r="BB22" s="471"/>
      <c r="BC22" s="471"/>
      <c r="BD22" s="471"/>
      <c r="BE22" s="471"/>
      <c r="BF22" s="471"/>
      <c r="BG22" s="471"/>
      <c r="BH22" s="471"/>
      <c r="BI22" s="471"/>
      <c r="BJ22" s="471"/>
      <c r="BK22" s="471"/>
      <c r="BL22" s="471"/>
      <c r="BM22" s="471"/>
      <c r="BN22" s="471"/>
      <c r="BO22" s="471"/>
      <c r="BP22" s="471"/>
      <c r="BQ22" s="471"/>
      <c r="BR22" s="471"/>
      <c r="BS22" s="282"/>
    </row>
    <row r="23" spans="1:77" s="213" customFormat="1" ht="15.95" customHeight="1">
      <c r="A23" s="994"/>
      <c r="B23" s="995"/>
      <c r="C23" s="880" t="s">
        <v>26</v>
      </c>
      <c r="D23" s="880"/>
      <c r="E23" s="880"/>
      <c r="F23" s="880"/>
      <c r="G23" s="880"/>
      <c r="H23" s="880"/>
      <c r="I23" s="880"/>
      <c r="J23" s="880"/>
      <c r="K23" s="880"/>
      <c r="L23" s="877" t="s">
        <v>27</v>
      </c>
      <c r="M23" s="877"/>
      <c r="N23" s="877"/>
      <c r="O23" s="877"/>
      <c r="P23" s="877"/>
      <c r="Q23" s="877"/>
      <c r="R23" s="877"/>
      <c r="S23" s="877"/>
      <c r="T23" s="877"/>
      <c r="U23" s="936">
        <f>+U21+U22</f>
        <v>0</v>
      </c>
      <c r="V23" s="937"/>
      <c r="W23" s="937"/>
      <c r="X23" s="937"/>
      <c r="Y23" s="937"/>
      <c r="Z23" s="882" t="s">
        <v>539</v>
      </c>
      <c r="AA23" s="883"/>
      <c r="AB23" s="249"/>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1"/>
    </row>
    <row r="24" spans="1:77" s="213" customFormat="1" ht="15.95" customHeight="1">
      <c r="A24" s="994"/>
      <c r="B24" s="995"/>
      <c r="C24" s="904" t="s">
        <v>15</v>
      </c>
      <c r="D24" s="904"/>
      <c r="E24" s="904"/>
      <c r="F24" s="904"/>
      <c r="G24" s="904"/>
      <c r="H24" s="904"/>
      <c r="I24" s="904"/>
      <c r="J24" s="904"/>
      <c r="K24" s="904"/>
      <c r="L24" s="904" t="s">
        <v>27</v>
      </c>
      <c r="M24" s="904"/>
      <c r="N24" s="904"/>
      <c r="O24" s="904"/>
      <c r="P24" s="904"/>
      <c r="Q24" s="904"/>
      <c r="R24" s="904"/>
      <c r="S24" s="904"/>
      <c r="T24" s="904"/>
      <c r="U24" s="909"/>
      <c r="V24" s="910"/>
      <c r="W24" s="910"/>
      <c r="X24" s="910"/>
      <c r="Y24" s="910"/>
      <c r="Z24" s="911" t="s">
        <v>539</v>
      </c>
      <c r="AA24" s="912"/>
      <c r="AB24" s="243" t="s">
        <v>541</v>
      </c>
      <c r="AC24" s="244"/>
      <c r="AD24" s="244"/>
      <c r="AE24" s="244"/>
      <c r="AF24" s="244"/>
      <c r="AG24" s="244"/>
      <c r="AH24" s="244"/>
      <c r="AI24" s="244"/>
      <c r="AJ24" s="244"/>
      <c r="AK24" s="244"/>
      <c r="AL24" s="244"/>
      <c r="AM24" s="244"/>
      <c r="AN24" s="244"/>
      <c r="AO24" s="244"/>
      <c r="AP24" s="244"/>
      <c r="AQ24" s="244"/>
      <c r="AR24" s="244"/>
      <c r="AS24" s="244"/>
      <c r="AT24" s="244"/>
      <c r="AU24" s="244"/>
      <c r="AV24" s="244"/>
      <c r="AW24" s="244"/>
      <c r="AX24" s="244"/>
      <c r="AY24" s="244"/>
      <c r="AZ24" s="244"/>
      <c r="BA24" s="244"/>
      <c r="BB24" s="244"/>
      <c r="BC24" s="244"/>
      <c r="BD24" s="244"/>
      <c r="BE24" s="244"/>
      <c r="BF24" s="244"/>
      <c r="BG24" s="244"/>
      <c r="BH24" s="244"/>
      <c r="BI24" s="244"/>
      <c r="BJ24" s="244"/>
      <c r="BK24" s="244"/>
      <c r="BL24" s="244"/>
      <c r="BM24" s="244"/>
      <c r="BN24" s="244"/>
      <c r="BO24" s="244"/>
      <c r="BP24" s="244"/>
      <c r="BQ24" s="244"/>
      <c r="BR24" s="244"/>
      <c r="BS24" s="304"/>
    </row>
    <row r="25" spans="1:77" s="213" customFormat="1" ht="15.95" customHeight="1">
      <c r="A25" s="994"/>
      <c r="B25" s="995"/>
      <c r="C25" s="964" t="s">
        <v>14</v>
      </c>
      <c r="D25" s="964"/>
      <c r="E25" s="964"/>
      <c r="F25" s="964"/>
      <c r="G25" s="964"/>
      <c r="H25" s="964"/>
      <c r="I25" s="964"/>
      <c r="J25" s="964"/>
      <c r="K25" s="964"/>
      <c r="L25" s="964" t="s">
        <v>27</v>
      </c>
      <c r="M25" s="964"/>
      <c r="N25" s="964"/>
      <c r="O25" s="964"/>
      <c r="P25" s="964"/>
      <c r="Q25" s="964"/>
      <c r="R25" s="964"/>
      <c r="S25" s="964"/>
      <c r="T25" s="964"/>
      <c r="U25" s="965"/>
      <c r="V25" s="966"/>
      <c r="W25" s="966"/>
      <c r="X25" s="966"/>
      <c r="Y25" s="966"/>
      <c r="Z25" s="967" t="s">
        <v>539</v>
      </c>
      <c r="AA25" s="968"/>
      <c r="AB25" s="241"/>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42"/>
    </row>
    <row r="26" spans="1:77" s="213" customFormat="1" ht="15.95" customHeight="1">
      <c r="A26" s="994"/>
      <c r="B26" s="995"/>
      <c r="C26" s="964" t="s">
        <v>520</v>
      </c>
      <c r="D26" s="964"/>
      <c r="E26" s="964"/>
      <c r="F26" s="964"/>
      <c r="G26" s="964"/>
      <c r="H26" s="964"/>
      <c r="I26" s="964"/>
      <c r="J26" s="964"/>
      <c r="K26" s="964"/>
      <c r="L26" s="964" t="s">
        <v>27</v>
      </c>
      <c r="M26" s="964"/>
      <c r="N26" s="964"/>
      <c r="O26" s="964"/>
      <c r="P26" s="964"/>
      <c r="Q26" s="964"/>
      <c r="R26" s="964"/>
      <c r="S26" s="964"/>
      <c r="T26" s="964"/>
      <c r="U26" s="965"/>
      <c r="V26" s="966"/>
      <c r="W26" s="966"/>
      <c r="X26" s="966"/>
      <c r="Y26" s="966"/>
      <c r="Z26" s="967" t="s">
        <v>539</v>
      </c>
      <c r="AA26" s="968"/>
      <c r="AB26" s="241"/>
      <c r="AC26" s="214"/>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c r="BI26" s="214"/>
      <c r="BJ26" s="214"/>
      <c r="BK26" s="214"/>
      <c r="BL26" s="214"/>
      <c r="BM26" s="214"/>
      <c r="BN26" s="214"/>
      <c r="BO26" s="214"/>
      <c r="BP26" s="214"/>
      <c r="BQ26" s="214"/>
      <c r="BR26" s="214"/>
      <c r="BS26" s="242"/>
    </row>
    <row r="27" spans="1:77" s="213" customFormat="1" ht="15.95" customHeight="1">
      <c r="A27" s="994"/>
      <c r="B27" s="995"/>
      <c r="C27" s="880" t="s">
        <v>29</v>
      </c>
      <c r="D27" s="880"/>
      <c r="E27" s="880"/>
      <c r="F27" s="880"/>
      <c r="G27" s="880"/>
      <c r="H27" s="880"/>
      <c r="I27" s="880"/>
      <c r="J27" s="880"/>
      <c r="K27" s="880"/>
      <c r="L27" s="913"/>
      <c r="M27" s="913"/>
      <c r="N27" s="913"/>
      <c r="O27" s="913"/>
      <c r="P27" s="913"/>
      <c r="Q27" s="913"/>
      <c r="R27" s="913"/>
      <c r="S27" s="913"/>
      <c r="T27" s="913"/>
      <c r="U27" s="954"/>
      <c r="V27" s="955"/>
      <c r="W27" s="955"/>
      <c r="X27" s="955"/>
      <c r="Y27" s="955"/>
      <c r="Z27" s="956" t="s">
        <v>539</v>
      </c>
      <c r="AA27" s="957"/>
      <c r="AB27" s="958" t="s">
        <v>541</v>
      </c>
      <c r="AC27" s="959"/>
      <c r="AD27" s="959"/>
      <c r="AE27" s="959"/>
      <c r="AF27" s="959"/>
      <c r="AG27" s="959"/>
      <c r="AH27" s="959"/>
      <c r="AI27" s="959"/>
      <c r="AJ27" s="959"/>
      <c r="AK27" s="959"/>
      <c r="AL27" s="959"/>
      <c r="AM27" s="959"/>
      <c r="AN27" s="959"/>
      <c r="AO27" s="959"/>
      <c r="AP27" s="959"/>
      <c r="AQ27" s="959"/>
      <c r="AR27" s="959"/>
      <c r="AS27" s="959"/>
      <c r="AT27" s="959"/>
      <c r="AU27" s="959"/>
      <c r="AV27" s="959"/>
      <c r="AW27" s="959"/>
      <c r="AX27" s="959"/>
      <c r="AY27" s="959"/>
      <c r="AZ27" s="959"/>
      <c r="BA27" s="959"/>
      <c r="BB27" s="959"/>
      <c r="BC27" s="959"/>
      <c r="BD27" s="959"/>
      <c r="BE27" s="959"/>
      <c r="BF27" s="959"/>
      <c r="BG27" s="959"/>
      <c r="BH27" s="959"/>
      <c r="BI27" s="959"/>
      <c r="BJ27" s="959"/>
      <c r="BK27" s="959"/>
      <c r="BL27" s="959"/>
      <c r="BM27" s="959"/>
      <c r="BN27" s="959"/>
      <c r="BO27" s="959"/>
      <c r="BP27" s="959"/>
      <c r="BQ27" s="959"/>
      <c r="BR27" s="959"/>
      <c r="BS27" s="960"/>
    </row>
    <row r="28" spans="1:77" s="213" customFormat="1" ht="15.95" customHeight="1">
      <c r="A28" s="994"/>
      <c r="B28" s="995"/>
      <c r="C28" s="961" t="s">
        <v>553</v>
      </c>
      <c r="D28" s="962"/>
      <c r="E28" s="962"/>
      <c r="F28" s="962"/>
      <c r="G28" s="962"/>
      <c r="H28" s="962"/>
      <c r="I28" s="962"/>
      <c r="J28" s="962"/>
      <c r="K28" s="962"/>
      <c r="L28" s="962"/>
      <c r="M28" s="962"/>
      <c r="N28" s="962"/>
      <c r="O28" s="962"/>
      <c r="P28" s="962"/>
      <c r="Q28" s="962"/>
      <c r="R28" s="962"/>
      <c r="S28" s="962"/>
      <c r="T28" s="963"/>
      <c r="U28" s="909"/>
      <c r="V28" s="910"/>
      <c r="W28" s="910"/>
      <c r="X28" s="910"/>
      <c r="Y28" s="910"/>
      <c r="Z28" s="911" t="s">
        <v>539</v>
      </c>
      <c r="AA28" s="912"/>
      <c r="AB28" s="241"/>
      <c r="AC28" s="214"/>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42"/>
    </row>
    <row r="29" spans="1:77" s="213" customFormat="1" ht="25.5" customHeight="1">
      <c r="A29" s="994"/>
      <c r="B29" s="995"/>
      <c r="C29" s="969" t="s">
        <v>521</v>
      </c>
      <c r="D29" s="970"/>
      <c r="E29" s="970"/>
      <c r="F29" s="970"/>
      <c r="G29" s="970"/>
      <c r="H29" s="970"/>
      <c r="I29" s="970"/>
      <c r="J29" s="970"/>
      <c r="K29" s="970"/>
      <c r="L29" s="970"/>
      <c r="M29" s="970"/>
      <c r="N29" s="970"/>
      <c r="O29" s="970"/>
      <c r="P29" s="970"/>
      <c r="Q29" s="970"/>
      <c r="R29" s="970"/>
      <c r="S29" s="970"/>
      <c r="T29" s="971"/>
      <c r="U29" s="965"/>
      <c r="V29" s="966"/>
      <c r="W29" s="966"/>
      <c r="X29" s="966"/>
      <c r="Y29" s="966"/>
      <c r="Z29" s="967" t="s">
        <v>542</v>
      </c>
      <c r="AA29" s="968"/>
      <c r="AB29" s="241"/>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42"/>
    </row>
    <row r="30" spans="1:77" s="213" customFormat="1" ht="15.95" customHeight="1">
      <c r="A30" s="994"/>
      <c r="B30" s="995"/>
      <c r="C30" s="972" t="s">
        <v>30</v>
      </c>
      <c r="D30" s="970"/>
      <c r="E30" s="970"/>
      <c r="F30" s="970"/>
      <c r="G30" s="970"/>
      <c r="H30" s="970"/>
      <c r="I30" s="970"/>
      <c r="J30" s="970"/>
      <c r="K30" s="970"/>
      <c r="L30" s="970"/>
      <c r="M30" s="970"/>
      <c r="N30" s="970"/>
      <c r="O30" s="970"/>
      <c r="P30" s="970"/>
      <c r="Q30" s="970"/>
      <c r="R30" s="970"/>
      <c r="S30" s="970"/>
      <c r="T30" s="971"/>
      <c r="U30" s="965"/>
      <c r="V30" s="966"/>
      <c r="W30" s="966"/>
      <c r="X30" s="966"/>
      <c r="Y30" s="966"/>
      <c r="Z30" s="967" t="s">
        <v>542</v>
      </c>
      <c r="AA30" s="968"/>
      <c r="AB30" s="241"/>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4"/>
      <c r="BL30" s="214"/>
      <c r="BM30" s="214"/>
      <c r="BN30" s="214"/>
      <c r="BO30" s="214"/>
      <c r="BP30" s="214"/>
      <c r="BQ30" s="214"/>
      <c r="BR30" s="214"/>
      <c r="BS30" s="242"/>
    </row>
    <row r="31" spans="1:77" s="213" customFormat="1" ht="15.95" customHeight="1">
      <c r="A31" s="994"/>
      <c r="B31" s="995"/>
      <c r="C31" s="1007" t="s">
        <v>522</v>
      </c>
      <c r="D31" s="1008"/>
      <c r="E31" s="1008"/>
      <c r="F31" s="1008"/>
      <c r="G31" s="1008"/>
      <c r="H31" s="1008"/>
      <c r="I31" s="1008"/>
      <c r="J31" s="1008"/>
      <c r="K31" s="1008"/>
      <c r="L31" s="1008"/>
      <c r="M31" s="1008"/>
      <c r="N31" s="1008"/>
      <c r="O31" s="1008"/>
      <c r="P31" s="1008"/>
      <c r="Q31" s="1008"/>
      <c r="R31" s="1008"/>
      <c r="S31" s="1008"/>
      <c r="T31" s="1009"/>
      <c r="U31" s="954"/>
      <c r="V31" s="955"/>
      <c r="W31" s="955"/>
      <c r="X31" s="955"/>
      <c r="Y31" s="955"/>
      <c r="Z31" s="956" t="s">
        <v>542</v>
      </c>
      <c r="AA31" s="957"/>
      <c r="AB31" s="241"/>
      <c r="AC31" s="214"/>
      <c r="AD31" s="214"/>
      <c r="AE31" s="214"/>
      <c r="AF31" s="214"/>
      <c r="AG31" s="214"/>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c r="BI31" s="214"/>
      <c r="BJ31" s="214"/>
      <c r="BK31" s="214"/>
      <c r="BL31" s="214"/>
      <c r="BM31" s="214"/>
      <c r="BN31" s="214"/>
      <c r="BO31" s="214"/>
      <c r="BP31" s="214"/>
      <c r="BQ31" s="214"/>
      <c r="BR31" s="214"/>
      <c r="BS31" s="242"/>
    </row>
    <row r="32" spans="1:77" s="213" customFormat="1" ht="15.95" customHeight="1">
      <c r="A32" s="994"/>
      <c r="B32" s="995"/>
      <c r="C32" s="873" t="s">
        <v>18</v>
      </c>
      <c r="D32" s="874"/>
      <c r="E32" s="874"/>
      <c r="F32" s="874"/>
      <c r="G32" s="874"/>
      <c r="H32" s="874"/>
      <c r="I32" s="874"/>
      <c r="J32" s="874"/>
      <c r="K32" s="874"/>
      <c r="L32" s="874"/>
      <c r="M32" s="874"/>
      <c r="N32" s="874"/>
      <c r="O32" s="874"/>
      <c r="P32" s="874"/>
      <c r="Q32" s="874"/>
      <c r="R32" s="874"/>
      <c r="S32" s="874"/>
      <c r="T32" s="875"/>
      <c r="U32" s="936">
        <f>+U24+U25+U26+U27+U28+U29+U30+U31</f>
        <v>0</v>
      </c>
      <c r="V32" s="937"/>
      <c r="W32" s="937"/>
      <c r="X32" s="937"/>
      <c r="Y32" s="937"/>
      <c r="Z32" s="882" t="s">
        <v>542</v>
      </c>
      <c r="AA32" s="883"/>
      <c r="AB32" s="241"/>
      <c r="AC32" s="214"/>
      <c r="AD32" s="214"/>
      <c r="AE32" s="214"/>
      <c r="AF32" s="214"/>
      <c r="AG32" s="214"/>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c r="BI32" s="214"/>
      <c r="BJ32" s="214"/>
      <c r="BK32" s="214"/>
      <c r="BL32" s="214"/>
      <c r="BM32" s="214"/>
      <c r="BN32" s="214"/>
      <c r="BO32" s="214"/>
      <c r="BP32" s="214"/>
      <c r="BQ32" s="214"/>
      <c r="BR32" s="214"/>
      <c r="BS32" s="242"/>
    </row>
    <row r="33" spans="1:74" s="213" customFormat="1" ht="15.95" customHeight="1">
      <c r="A33" s="994"/>
      <c r="B33" s="995"/>
      <c r="C33" s="982" t="s">
        <v>543</v>
      </c>
      <c r="D33" s="983"/>
      <c r="E33" s="983"/>
      <c r="F33" s="983"/>
      <c r="G33" s="983"/>
      <c r="H33" s="983"/>
      <c r="I33" s="983"/>
      <c r="J33" s="983"/>
      <c r="K33" s="983"/>
      <c r="L33" s="983"/>
      <c r="M33" s="983"/>
      <c r="N33" s="983"/>
      <c r="O33" s="983"/>
      <c r="P33" s="983"/>
      <c r="Q33" s="983"/>
      <c r="R33" s="983"/>
      <c r="S33" s="983"/>
      <c r="T33" s="984"/>
      <c r="U33" s="909"/>
      <c r="V33" s="910"/>
      <c r="W33" s="910"/>
      <c r="X33" s="910"/>
      <c r="Y33" s="910"/>
      <c r="Z33" s="985" t="s">
        <v>542</v>
      </c>
      <c r="AA33" s="986"/>
      <c r="AB33" s="241" t="s">
        <v>544</v>
      </c>
      <c r="AC33" s="214"/>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42"/>
    </row>
    <row r="34" spans="1:74" s="213" customFormat="1" ht="15.75" customHeight="1">
      <c r="A34" s="994"/>
      <c r="B34" s="995"/>
      <c r="C34" s="987" t="s">
        <v>545</v>
      </c>
      <c r="D34" s="988"/>
      <c r="E34" s="988"/>
      <c r="F34" s="988"/>
      <c r="G34" s="988"/>
      <c r="H34" s="988"/>
      <c r="I34" s="988"/>
      <c r="J34" s="988"/>
      <c r="K34" s="988"/>
      <c r="L34" s="988"/>
      <c r="M34" s="988"/>
      <c r="N34" s="988"/>
      <c r="O34" s="988"/>
      <c r="P34" s="988"/>
      <c r="Q34" s="988"/>
      <c r="R34" s="988"/>
      <c r="S34" s="988"/>
      <c r="T34" s="989"/>
      <c r="U34" s="990"/>
      <c r="V34" s="991"/>
      <c r="W34" s="991"/>
      <c r="X34" s="991"/>
      <c r="Y34" s="991"/>
      <c r="Z34" s="985" t="s">
        <v>542</v>
      </c>
      <c r="AA34" s="986"/>
      <c r="AB34" s="846" t="s">
        <v>546</v>
      </c>
      <c r="AC34" s="847"/>
      <c r="AD34" s="847"/>
      <c r="AE34" s="847"/>
      <c r="AF34" s="847"/>
      <c r="AG34" s="847"/>
      <c r="AH34" s="847"/>
      <c r="AI34" s="847"/>
      <c r="AJ34" s="847"/>
      <c r="AK34" s="847"/>
      <c r="AL34" s="847"/>
      <c r="AM34" s="847"/>
      <c r="AN34" s="847"/>
      <c r="AO34" s="470" t="s">
        <v>240</v>
      </c>
      <c r="AP34" s="470"/>
      <c r="AQ34" s="497"/>
      <c r="AR34" s="497"/>
      <c r="AS34" s="497"/>
      <c r="AT34" s="497"/>
      <c r="AU34" s="471" t="s">
        <v>519</v>
      </c>
      <c r="AV34" s="471"/>
      <c r="AW34" s="471"/>
      <c r="AX34" s="471"/>
      <c r="AY34" s="497">
        <f>ROUND(3.3*AQ34,2)</f>
        <v>0</v>
      </c>
      <c r="AZ34" s="497"/>
      <c r="BA34" s="497"/>
      <c r="BB34" s="497"/>
      <c r="BC34" s="497"/>
      <c r="BD34" s="497"/>
      <c r="BE34" s="497"/>
      <c r="BF34" s="497" t="s">
        <v>67</v>
      </c>
      <c r="BG34" s="497"/>
      <c r="BH34" s="471"/>
      <c r="BI34" s="471"/>
      <c r="BJ34" s="471"/>
      <c r="BK34" s="472"/>
      <c r="BL34" s="472"/>
      <c r="BM34" s="472"/>
      <c r="BN34" s="472"/>
      <c r="BO34" s="472"/>
      <c r="BP34" s="472"/>
      <c r="BQ34" s="472"/>
      <c r="BR34" s="472"/>
      <c r="BS34" s="473"/>
    </row>
    <row r="35" spans="1:74" s="213" customFormat="1" ht="15.95" customHeight="1" thickBot="1">
      <c r="A35" s="996"/>
      <c r="B35" s="997"/>
      <c r="C35" s="973" t="s">
        <v>18</v>
      </c>
      <c r="D35" s="974"/>
      <c r="E35" s="974"/>
      <c r="F35" s="974"/>
      <c r="G35" s="974"/>
      <c r="H35" s="974"/>
      <c r="I35" s="974"/>
      <c r="J35" s="974"/>
      <c r="K35" s="974"/>
      <c r="L35" s="974"/>
      <c r="M35" s="974"/>
      <c r="N35" s="974"/>
      <c r="O35" s="974"/>
      <c r="P35" s="974"/>
      <c r="Q35" s="974"/>
      <c r="R35" s="974"/>
      <c r="S35" s="974"/>
      <c r="T35" s="923"/>
      <c r="U35" s="975">
        <f>+U33+U34</f>
        <v>0</v>
      </c>
      <c r="V35" s="976"/>
      <c r="W35" s="976"/>
      <c r="X35" s="976"/>
      <c r="Y35" s="976"/>
      <c r="Z35" s="977" t="s">
        <v>542</v>
      </c>
      <c r="AA35" s="978"/>
      <c r="AB35" s="305"/>
      <c r="AC35" s="306" t="s">
        <v>547</v>
      </c>
      <c r="AD35" s="306"/>
      <c r="AE35" s="306"/>
      <c r="AF35" s="306"/>
      <c r="AG35" s="306"/>
      <c r="AH35" s="306"/>
      <c r="AI35" s="306"/>
      <c r="AJ35" s="306"/>
      <c r="AK35" s="306"/>
      <c r="AL35" s="306"/>
      <c r="AM35" s="306"/>
      <c r="AN35" s="306"/>
      <c r="AO35" s="306"/>
      <c r="AP35" s="306"/>
      <c r="AQ35" s="306"/>
      <c r="AR35" s="306"/>
      <c r="AS35" s="306"/>
      <c r="AT35" s="306"/>
      <c r="AU35" s="306"/>
      <c r="AV35" s="306"/>
      <c r="AW35" s="306"/>
      <c r="AX35" s="306"/>
      <c r="AY35" s="306"/>
      <c r="AZ35" s="306"/>
      <c r="BA35" s="306"/>
      <c r="BB35" s="306"/>
      <c r="BC35" s="306"/>
      <c r="BD35" s="307"/>
      <c r="BE35" s="307"/>
      <c r="BF35" s="307"/>
      <c r="BG35" s="307"/>
      <c r="BH35" s="307"/>
      <c r="BI35" s="307"/>
      <c r="BJ35" s="307"/>
      <c r="BK35" s="307"/>
      <c r="BL35" s="307"/>
      <c r="BM35" s="307"/>
      <c r="BN35" s="307"/>
      <c r="BO35" s="307"/>
      <c r="BP35" s="307"/>
      <c r="BQ35" s="307"/>
      <c r="BR35" s="307"/>
      <c r="BS35" s="308"/>
    </row>
    <row r="36" spans="1:74" s="213" customFormat="1" ht="4.5" customHeight="1" thickBot="1">
      <c r="A36" s="219"/>
      <c r="B36" s="219"/>
      <c r="C36" s="215"/>
      <c r="D36" s="215"/>
      <c r="E36" s="215"/>
      <c r="F36" s="215"/>
      <c r="G36" s="215"/>
      <c r="H36" s="215"/>
      <c r="I36" s="215"/>
      <c r="J36" s="215"/>
      <c r="K36" s="215"/>
      <c r="L36" s="215"/>
      <c r="M36" s="215"/>
      <c r="N36" s="215"/>
      <c r="O36" s="215"/>
      <c r="P36" s="215"/>
      <c r="Q36" s="215"/>
      <c r="R36" s="215"/>
      <c r="S36" s="215"/>
      <c r="T36" s="215"/>
      <c r="U36" s="220"/>
      <c r="V36" s="220"/>
      <c r="W36" s="220"/>
      <c r="X36" s="220"/>
      <c r="Y36" s="220"/>
      <c r="Z36" s="220"/>
      <c r="AA36" s="220"/>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c r="BA36" s="218"/>
      <c r="BB36" s="218"/>
      <c r="BC36" s="218"/>
      <c r="BD36" s="221"/>
      <c r="BE36" s="221"/>
      <c r="BF36" s="221"/>
      <c r="BG36" s="221"/>
      <c r="BH36" s="221"/>
      <c r="BI36" s="221"/>
      <c r="BJ36" s="221"/>
      <c r="BK36" s="221"/>
      <c r="BL36" s="221"/>
      <c r="BM36" s="221"/>
      <c r="BN36" s="221"/>
      <c r="BO36" s="221"/>
      <c r="BP36" s="221"/>
      <c r="BQ36" s="221"/>
      <c r="BR36" s="221"/>
      <c r="BS36" s="221"/>
    </row>
    <row r="37" spans="1:74" s="213" customFormat="1" ht="15.75" customHeight="1">
      <c r="A37" s="979" t="s">
        <v>523</v>
      </c>
      <c r="B37" s="980"/>
      <c r="C37" s="980"/>
      <c r="D37" s="980"/>
      <c r="E37" s="980"/>
      <c r="F37" s="980"/>
      <c r="G37" s="980"/>
      <c r="H37" s="980"/>
      <c r="I37" s="980"/>
      <c r="J37" s="980"/>
      <c r="K37" s="980"/>
      <c r="L37" s="980"/>
      <c r="M37" s="980"/>
      <c r="N37" s="980"/>
      <c r="O37" s="980"/>
      <c r="P37" s="980"/>
      <c r="Q37" s="980"/>
      <c r="R37" s="980"/>
      <c r="S37" s="980"/>
      <c r="T37" s="980"/>
      <c r="U37" s="980"/>
      <c r="V37" s="980"/>
      <c r="W37" s="980"/>
      <c r="X37" s="980"/>
      <c r="Y37" s="980"/>
      <c r="Z37" s="980"/>
      <c r="AA37" s="980"/>
      <c r="AB37" s="980"/>
      <c r="AC37" s="980"/>
      <c r="AD37" s="980"/>
      <c r="AE37" s="980"/>
      <c r="AF37" s="980"/>
      <c r="AG37" s="980"/>
      <c r="AH37" s="980"/>
      <c r="AI37" s="980"/>
      <c r="AJ37" s="980"/>
      <c r="AK37" s="980"/>
      <c r="AL37" s="980"/>
      <c r="AM37" s="980"/>
      <c r="AN37" s="980"/>
      <c r="AO37" s="980"/>
      <c r="AP37" s="980"/>
      <c r="AQ37" s="980"/>
      <c r="AR37" s="980"/>
      <c r="AS37" s="980"/>
      <c r="AT37" s="980"/>
      <c r="AU37" s="980"/>
      <c r="AV37" s="980"/>
      <c r="AW37" s="980"/>
      <c r="AX37" s="980"/>
      <c r="AY37" s="980"/>
      <c r="AZ37" s="980"/>
      <c r="BA37" s="980"/>
      <c r="BB37" s="980"/>
      <c r="BC37" s="980"/>
      <c r="BD37" s="980"/>
      <c r="BE37" s="980"/>
      <c r="BF37" s="980"/>
      <c r="BG37" s="980"/>
      <c r="BH37" s="980"/>
      <c r="BI37" s="980"/>
      <c r="BJ37" s="980"/>
      <c r="BK37" s="980"/>
      <c r="BL37" s="980"/>
      <c r="BM37" s="980"/>
      <c r="BN37" s="980"/>
      <c r="BO37" s="980"/>
      <c r="BP37" s="980"/>
      <c r="BQ37" s="980"/>
      <c r="BR37" s="980"/>
      <c r="BS37" s="981"/>
    </row>
    <row r="38" spans="1:74" s="213" customFormat="1" ht="15.75" customHeight="1">
      <c r="A38" s="222"/>
      <c r="B38" s="223"/>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4"/>
    </row>
    <row r="39" spans="1:74" s="213" customFormat="1" ht="15.75" customHeight="1">
      <c r="A39" s="222"/>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4"/>
    </row>
    <row r="40" spans="1:74" s="213" customFormat="1" ht="15.75" customHeight="1">
      <c r="A40" s="222"/>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4"/>
    </row>
    <row r="41" spans="1:74" s="213" customFormat="1" ht="15.75" customHeight="1">
      <c r="A41" s="222"/>
      <c r="B41" s="223"/>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4"/>
    </row>
    <row r="42" spans="1:74" s="213" customFormat="1" ht="15.75" customHeight="1" thickBot="1">
      <c r="A42" s="222"/>
      <c r="B42" s="223"/>
      <c r="C42" s="223"/>
      <c r="D42" s="223"/>
      <c r="E42" s="223"/>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4"/>
    </row>
    <row r="43" spans="1:74" s="226" customFormat="1" ht="15.95" customHeight="1">
      <c r="A43" s="1010" t="s">
        <v>429</v>
      </c>
      <c r="B43" s="1011"/>
      <c r="C43" s="210" t="s">
        <v>548</v>
      </c>
      <c r="D43" s="211"/>
      <c r="E43" s="211"/>
      <c r="F43" s="211"/>
      <c r="G43" s="211"/>
      <c r="H43" s="211"/>
      <c r="I43" s="211"/>
      <c r="J43" s="211"/>
      <c r="K43" s="211"/>
      <c r="L43" s="211"/>
      <c r="M43" s="211"/>
      <c r="N43" s="211"/>
      <c r="O43" s="211"/>
      <c r="P43" s="211"/>
      <c r="Q43" s="211"/>
      <c r="R43" s="211"/>
      <c r="S43" s="211"/>
      <c r="T43" s="211"/>
      <c r="U43" s="211"/>
      <c r="V43" s="211"/>
      <c r="W43" s="211"/>
      <c r="X43" s="211"/>
      <c r="Y43" s="211"/>
      <c r="Z43" s="211"/>
      <c r="AA43" s="211"/>
      <c r="AB43" s="211"/>
      <c r="AC43" s="211"/>
      <c r="AD43" s="211"/>
      <c r="AE43" s="211"/>
      <c r="AF43" s="229"/>
      <c r="AG43" s="211"/>
      <c r="AH43" s="211"/>
      <c r="AI43" s="211"/>
      <c r="AJ43" s="211"/>
      <c r="AK43" s="211"/>
      <c r="AL43" s="211"/>
      <c r="AM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1"/>
      <c r="BL43" s="211"/>
      <c r="BM43" s="211"/>
      <c r="BN43" s="211"/>
      <c r="BO43" s="211"/>
      <c r="BP43" s="211"/>
      <c r="BQ43" s="211"/>
      <c r="BR43" s="211"/>
      <c r="BS43" s="225"/>
      <c r="BT43" s="209"/>
      <c r="BU43" s="209"/>
      <c r="BV43" s="209"/>
    </row>
    <row r="44" spans="1:74" s="226" customFormat="1" ht="15.95" customHeight="1">
      <c r="A44" s="1012"/>
      <c r="B44" s="1013"/>
      <c r="C44" s="1016"/>
      <c r="D44" s="1017"/>
      <c r="E44" s="1017"/>
      <c r="F44" s="1017"/>
      <c r="G44" s="1018" t="s">
        <v>430</v>
      </c>
      <c r="H44" s="1018"/>
      <c r="I44" s="1018"/>
      <c r="J44" s="1018"/>
      <c r="K44" s="1018"/>
      <c r="L44" s="1018"/>
      <c r="M44" s="1018"/>
      <c r="N44" s="1018"/>
      <c r="O44" s="1018"/>
      <c r="P44" s="1018"/>
      <c r="Q44" s="1018"/>
      <c r="R44" s="1018"/>
      <c r="S44" s="1018"/>
      <c r="T44" s="1018"/>
      <c r="U44" s="1018"/>
      <c r="V44" s="1018"/>
      <c r="W44" s="1018"/>
      <c r="X44" s="1018"/>
      <c r="Y44" s="1018"/>
      <c r="Z44" s="1018"/>
      <c r="AA44" s="1018"/>
      <c r="AB44" s="1018"/>
      <c r="AC44" s="1018"/>
      <c r="AD44" s="1018"/>
      <c r="AE44" s="1018"/>
      <c r="AF44" s="1018"/>
      <c r="AG44" s="1018"/>
      <c r="AH44" s="1018"/>
      <c r="AI44" s="1018"/>
      <c r="AJ44" s="1018"/>
      <c r="AK44" s="1018"/>
      <c r="AL44" s="1018"/>
      <c r="AM44" s="1018"/>
      <c r="AN44" s="1018"/>
      <c r="AO44" s="1018"/>
      <c r="AP44" s="1018"/>
      <c r="AQ44" s="1018"/>
      <c r="AR44" s="1018"/>
      <c r="AS44" s="1018"/>
      <c r="AT44" s="1018"/>
      <c r="AU44" s="1018"/>
      <c r="AV44" s="1018"/>
      <c r="AW44" s="1018"/>
      <c r="AX44" s="1018"/>
      <c r="AY44" s="1018"/>
      <c r="AZ44" s="1018"/>
      <c r="BA44" s="1018"/>
      <c r="BB44" s="1018"/>
      <c r="BC44" s="1018"/>
      <c r="BD44" s="1018"/>
      <c r="BE44" s="1018"/>
      <c r="BF44" s="1018"/>
      <c r="BG44" s="1018"/>
      <c r="BH44" s="1018"/>
      <c r="BI44" s="1018"/>
      <c r="BJ44" s="1018"/>
      <c r="BK44" s="1018"/>
      <c r="BL44" s="1018"/>
      <c r="BM44" s="1018"/>
      <c r="BN44" s="1018"/>
      <c r="BO44" s="1018"/>
      <c r="BP44" s="1018"/>
      <c r="BQ44" s="1018"/>
      <c r="BR44" s="1018"/>
      <c r="BS44" s="1019"/>
      <c r="BT44" s="209"/>
      <c r="BU44" s="209"/>
      <c r="BV44" s="209"/>
    </row>
    <row r="45" spans="1:74" s="226" customFormat="1" ht="15.95" customHeight="1">
      <c r="A45" s="1012"/>
      <c r="B45" s="1013"/>
      <c r="C45" s="1020"/>
      <c r="D45" s="1021"/>
      <c r="E45" s="1021"/>
      <c r="F45" s="1021"/>
      <c r="G45" s="1022" t="s">
        <v>549</v>
      </c>
      <c r="H45" s="1022"/>
      <c r="I45" s="1022"/>
      <c r="J45" s="1022"/>
      <c r="K45" s="1022"/>
      <c r="L45" s="1022"/>
      <c r="M45" s="1022"/>
      <c r="N45" s="1022"/>
      <c r="O45" s="1022"/>
      <c r="P45" s="1022"/>
      <c r="Q45" s="1022"/>
      <c r="R45" s="1022"/>
      <c r="S45" s="1022"/>
      <c r="T45" s="1022"/>
      <c r="U45" s="1022"/>
      <c r="V45" s="1022"/>
      <c r="W45" s="1022"/>
      <c r="X45" s="1022"/>
      <c r="Y45" s="1022"/>
      <c r="Z45" s="1022"/>
      <c r="AA45" s="1022"/>
      <c r="AB45" s="1022"/>
      <c r="AC45" s="1022"/>
      <c r="AD45" s="1022"/>
      <c r="AE45" s="1022"/>
      <c r="AF45" s="1022"/>
      <c r="AG45" s="1022"/>
      <c r="AH45" s="1022"/>
      <c r="AI45" s="1022"/>
      <c r="AJ45" s="1022"/>
      <c r="AK45" s="1022"/>
      <c r="AL45" s="1022"/>
      <c r="AM45" s="1022"/>
      <c r="AN45" s="1022"/>
      <c r="AO45" s="1022"/>
      <c r="AP45" s="1022"/>
      <c r="AQ45" s="1022"/>
      <c r="AR45" s="1022"/>
      <c r="AS45" s="1022"/>
      <c r="AT45" s="1022"/>
      <c r="AU45" s="1022"/>
      <c r="AV45" s="1022"/>
      <c r="AW45" s="1022"/>
      <c r="AX45" s="1022"/>
      <c r="AY45" s="1022"/>
      <c r="AZ45" s="1022"/>
      <c r="BA45" s="1022"/>
      <c r="BB45" s="1022"/>
      <c r="BC45" s="1022"/>
      <c r="BD45" s="1022"/>
      <c r="BE45" s="1022"/>
      <c r="BF45" s="1022"/>
      <c r="BG45" s="1022"/>
      <c r="BH45" s="1022"/>
      <c r="BI45" s="1022"/>
      <c r="BJ45" s="1022"/>
      <c r="BK45" s="1022"/>
      <c r="BL45" s="1022"/>
      <c r="BM45" s="1022"/>
      <c r="BN45" s="1022"/>
      <c r="BO45" s="1022"/>
      <c r="BP45" s="1022"/>
      <c r="BQ45" s="1022"/>
      <c r="BR45" s="1022"/>
      <c r="BS45" s="1023"/>
      <c r="BT45" s="209"/>
      <c r="BU45" s="209"/>
      <c r="BV45" s="209"/>
    </row>
    <row r="46" spans="1:74" s="226" customFormat="1" ht="15.95" customHeight="1">
      <c r="A46" s="1012"/>
      <c r="B46" s="1013"/>
      <c r="C46" s="1020"/>
      <c r="D46" s="1021"/>
      <c r="E46" s="1021"/>
      <c r="F46" s="1021"/>
      <c r="G46" s="1024" t="s">
        <v>550</v>
      </c>
      <c r="H46" s="1024"/>
      <c r="I46" s="1024"/>
      <c r="J46" s="1024"/>
      <c r="K46" s="1024"/>
      <c r="L46" s="1024"/>
      <c r="M46" s="1024"/>
      <c r="N46" s="1024"/>
      <c r="O46" s="1024"/>
      <c r="P46" s="1024"/>
      <c r="Q46" s="1024"/>
      <c r="R46" s="1024"/>
      <c r="S46" s="1024"/>
      <c r="T46" s="1024"/>
      <c r="U46" s="1024"/>
      <c r="V46" s="1024"/>
      <c r="W46" s="1024"/>
      <c r="X46" s="1024"/>
      <c r="Y46" s="1024"/>
      <c r="Z46" s="1024"/>
      <c r="AA46" s="1024"/>
      <c r="AB46" s="1024"/>
      <c r="AC46" s="1024"/>
      <c r="AD46" s="1024"/>
      <c r="AE46" s="1024"/>
      <c r="AF46" s="1024"/>
      <c r="AG46" s="1024"/>
      <c r="AH46" s="1024"/>
      <c r="AI46" s="1024"/>
      <c r="AJ46" s="1024"/>
      <c r="AK46" s="1024"/>
      <c r="AL46" s="1024"/>
      <c r="AM46" s="1024"/>
      <c r="AN46" s="1024"/>
      <c r="AO46" s="1024"/>
      <c r="AP46" s="1024"/>
      <c r="AQ46" s="1024"/>
      <c r="AR46" s="1024"/>
      <c r="AS46" s="1024"/>
      <c r="AT46" s="1024"/>
      <c r="AU46" s="1024"/>
      <c r="AV46" s="1024"/>
      <c r="AW46" s="1024"/>
      <c r="AX46" s="1024"/>
      <c r="AY46" s="1024"/>
      <c r="AZ46" s="1024"/>
      <c r="BA46" s="1024"/>
      <c r="BB46" s="1024"/>
      <c r="BC46" s="1024"/>
      <c r="BD46" s="1024"/>
      <c r="BE46" s="1024"/>
      <c r="BF46" s="1024"/>
      <c r="BG46" s="1024"/>
      <c r="BH46" s="1024"/>
      <c r="BI46" s="1024"/>
      <c r="BJ46" s="1024"/>
      <c r="BK46" s="1024"/>
      <c r="BL46" s="1024"/>
      <c r="BM46" s="1024"/>
      <c r="BN46" s="1024"/>
      <c r="BO46" s="1024"/>
      <c r="BP46" s="1024"/>
      <c r="BQ46" s="1024"/>
      <c r="BR46" s="1024"/>
      <c r="BS46" s="1025"/>
      <c r="BT46" s="209"/>
      <c r="BU46" s="209"/>
      <c r="BV46" s="209"/>
    </row>
    <row r="47" spans="1:74" s="226" customFormat="1" ht="15.95" customHeight="1" thickBot="1">
      <c r="A47" s="1014"/>
      <c r="B47" s="1015"/>
      <c r="C47" s="1026"/>
      <c r="D47" s="1027"/>
      <c r="E47" s="1027"/>
      <c r="F47" s="1027"/>
      <c r="G47" s="1028" t="s">
        <v>551</v>
      </c>
      <c r="H47" s="1028"/>
      <c r="I47" s="1028"/>
      <c r="J47" s="1028"/>
      <c r="K47" s="1028"/>
      <c r="L47" s="1028"/>
      <c r="M47" s="1028"/>
      <c r="N47" s="1028"/>
      <c r="O47" s="1028"/>
      <c r="P47" s="1028"/>
      <c r="Q47" s="1028"/>
      <c r="R47" s="1028"/>
      <c r="S47" s="1028"/>
      <c r="T47" s="1028"/>
      <c r="U47" s="1028"/>
      <c r="V47" s="1028"/>
      <c r="W47" s="1028"/>
      <c r="X47" s="1028"/>
      <c r="Y47" s="1028"/>
      <c r="Z47" s="1028"/>
      <c r="AA47" s="1028"/>
      <c r="AB47" s="1028"/>
      <c r="AC47" s="1028"/>
      <c r="AD47" s="1028"/>
      <c r="AE47" s="1028"/>
      <c r="AF47" s="1028"/>
      <c r="AG47" s="1028"/>
      <c r="AH47" s="1028"/>
      <c r="AI47" s="1028"/>
      <c r="AJ47" s="1028"/>
      <c r="AK47" s="1028"/>
      <c r="AL47" s="1028"/>
      <c r="AM47" s="1028"/>
      <c r="AN47" s="1028"/>
      <c r="AO47" s="1028"/>
      <c r="AP47" s="1028"/>
      <c r="AQ47" s="1028"/>
      <c r="AR47" s="1028"/>
      <c r="AS47" s="1028"/>
      <c r="AT47" s="1028"/>
      <c r="AU47" s="1028"/>
      <c r="AV47" s="1028"/>
      <c r="AW47" s="1028"/>
      <c r="AX47" s="1028"/>
      <c r="AY47" s="1028"/>
      <c r="AZ47" s="1028"/>
      <c r="BA47" s="1028"/>
      <c r="BB47" s="1028"/>
      <c r="BC47" s="1028"/>
      <c r="BD47" s="1028"/>
      <c r="BE47" s="1028"/>
      <c r="BF47" s="1028"/>
      <c r="BG47" s="1028"/>
      <c r="BH47" s="1028"/>
      <c r="BI47" s="1028"/>
      <c r="BJ47" s="1028"/>
      <c r="BK47" s="1028"/>
      <c r="BL47" s="1028"/>
      <c r="BM47" s="1028"/>
      <c r="BN47" s="1028"/>
      <c r="BO47" s="1028"/>
      <c r="BP47" s="1028"/>
      <c r="BQ47" s="1028"/>
      <c r="BR47" s="1028"/>
      <c r="BS47" s="1029"/>
      <c r="BT47" s="209"/>
      <c r="BU47" s="209"/>
      <c r="BV47" s="209"/>
    </row>
    <row r="48" spans="1:74" s="213" customFormat="1" ht="15.75" customHeight="1" thickBot="1">
      <c r="A48" s="222"/>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3"/>
      <c r="AL48" s="223"/>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row>
    <row r="49" spans="1:86" s="213" customFormat="1" ht="15" customHeight="1">
      <c r="A49" s="1057" t="s">
        <v>1</v>
      </c>
      <c r="B49" s="1058"/>
      <c r="C49" s="1031" t="s">
        <v>2</v>
      </c>
      <c r="D49" s="1031"/>
      <c r="E49" s="1063"/>
      <c r="F49" s="1064" t="s">
        <v>524</v>
      </c>
      <c r="G49" s="1065"/>
      <c r="H49" s="1065"/>
      <c r="I49" s="1065"/>
      <c r="J49" s="1065"/>
      <c r="K49" s="1065"/>
      <c r="L49" s="1066"/>
      <c r="M49" s="1064" t="s">
        <v>525</v>
      </c>
      <c r="N49" s="1065"/>
      <c r="O49" s="1065"/>
      <c r="P49" s="1065"/>
      <c r="Q49" s="1065"/>
      <c r="R49" s="1065"/>
      <c r="S49" s="1066"/>
      <c r="T49" s="1070" t="s">
        <v>3</v>
      </c>
      <c r="U49" s="1071"/>
      <c r="V49" s="1071"/>
      <c r="W49" s="1071"/>
      <c r="X49" s="1071"/>
      <c r="Y49" s="1071"/>
      <c r="Z49" s="1071"/>
      <c r="AA49" s="1071"/>
      <c r="AB49" s="1071"/>
      <c r="AC49" s="1071"/>
      <c r="AD49" s="1071"/>
      <c r="AE49" s="1071"/>
      <c r="AF49" s="1071"/>
      <c r="AG49" s="1071"/>
      <c r="AH49" s="1071"/>
      <c r="AI49" s="1071"/>
      <c r="AJ49" s="1071"/>
      <c r="AK49" s="1071"/>
      <c r="AL49" s="1071"/>
      <c r="AM49" s="1071"/>
      <c r="AN49" s="1071"/>
      <c r="AO49" s="1071"/>
      <c r="AP49" s="1071"/>
      <c r="AQ49" s="1071"/>
      <c r="AR49" s="1071"/>
      <c r="AS49" s="1071"/>
      <c r="AT49" s="1071"/>
      <c r="AU49" s="1071"/>
      <c r="AV49" s="1071"/>
      <c r="AW49" s="1071"/>
      <c r="AX49" s="1071"/>
      <c r="AY49" s="1071"/>
      <c r="AZ49" s="1071"/>
      <c r="BA49" s="1071"/>
      <c r="BB49" s="1071"/>
      <c r="BC49" s="1071"/>
      <c r="BD49" s="1071"/>
      <c r="BE49" s="1071"/>
      <c r="BF49" s="1071"/>
      <c r="BG49" s="1071"/>
      <c r="BH49" s="1071"/>
      <c r="BI49" s="1071"/>
      <c r="BJ49" s="1072"/>
      <c r="BK49" s="1030" t="s">
        <v>4</v>
      </c>
      <c r="BL49" s="1031"/>
      <c r="BM49" s="1031"/>
      <c r="BN49" s="1031"/>
      <c r="BO49" s="1031"/>
      <c r="BP49" s="1032"/>
      <c r="BQ49" s="212"/>
      <c r="BR49" s="212"/>
      <c r="BS49" s="212"/>
    </row>
    <row r="50" spans="1:86" s="213" customFormat="1" ht="15" customHeight="1">
      <c r="A50" s="1059"/>
      <c r="B50" s="1060"/>
      <c r="C50" s="1034"/>
      <c r="D50" s="1034"/>
      <c r="E50" s="1042"/>
      <c r="F50" s="1067"/>
      <c r="G50" s="1068"/>
      <c r="H50" s="1068"/>
      <c r="I50" s="1068"/>
      <c r="J50" s="1068"/>
      <c r="K50" s="1068"/>
      <c r="L50" s="1069"/>
      <c r="M50" s="1067"/>
      <c r="N50" s="1068"/>
      <c r="O50" s="1068"/>
      <c r="P50" s="1068"/>
      <c r="Q50" s="1068"/>
      <c r="R50" s="1068"/>
      <c r="S50" s="1069"/>
      <c r="T50" s="853" t="s">
        <v>5</v>
      </c>
      <c r="U50" s="854"/>
      <c r="V50" s="854"/>
      <c r="W50" s="854"/>
      <c r="X50" s="854"/>
      <c r="Y50" s="860"/>
      <c r="Z50" s="853" t="s">
        <v>526</v>
      </c>
      <c r="AA50" s="854"/>
      <c r="AB50" s="854"/>
      <c r="AC50" s="854"/>
      <c r="AD50" s="854"/>
      <c r="AE50" s="860"/>
      <c r="AF50" s="1036" t="s">
        <v>527</v>
      </c>
      <c r="AG50" s="1037"/>
      <c r="AH50" s="1037"/>
      <c r="AI50" s="1037"/>
      <c r="AJ50" s="1037"/>
      <c r="AK50" s="1037"/>
      <c r="AL50" s="1038"/>
      <c r="AM50" s="853" t="s">
        <v>6</v>
      </c>
      <c r="AN50" s="854"/>
      <c r="AO50" s="854"/>
      <c r="AP50" s="854"/>
      <c r="AQ50" s="854"/>
      <c r="AR50" s="860"/>
      <c r="AS50" s="853" t="s">
        <v>7</v>
      </c>
      <c r="AT50" s="854"/>
      <c r="AU50" s="854"/>
      <c r="AV50" s="854"/>
      <c r="AW50" s="854"/>
      <c r="AX50" s="860"/>
      <c r="AY50" s="853" t="s">
        <v>552</v>
      </c>
      <c r="AZ50" s="854"/>
      <c r="BA50" s="854"/>
      <c r="BB50" s="854"/>
      <c r="BC50" s="854"/>
      <c r="BD50" s="860"/>
      <c r="BE50" s="853" t="s">
        <v>425</v>
      </c>
      <c r="BF50" s="854"/>
      <c r="BG50" s="854"/>
      <c r="BH50" s="854"/>
      <c r="BI50" s="854"/>
      <c r="BJ50" s="860"/>
      <c r="BK50" s="1033"/>
      <c r="BL50" s="1034"/>
      <c r="BM50" s="1034"/>
      <c r="BN50" s="1034"/>
      <c r="BO50" s="1034"/>
      <c r="BP50" s="1035"/>
      <c r="BQ50" s="212"/>
      <c r="BR50" s="212"/>
      <c r="BS50" s="212"/>
    </row>
    <row r="51" spans="1:86" s="213" customFormat="1" ht="8.25" customHeight="1">
      <c r="A51" s="1059"/>
      <c r="B51" s="1060"/>
      <c r="C51" s="1039" t="s">
        <v>8</v>
      </c>
      <c r="D51" s="1040"/>
      <c r="E51" s="1041"/>
      <c r="F51" s="1043" t="s">
        <v>9</v>
      </c>
      <c r="G51" s="1044"/>
      <c r="H51" s="1044"/>
      <c r="I51" s="1044"/>
      <c r="J51" s="1044"/>
      <c r="K51" s="1044"/>
      <c r="L51" s="1045"/>
      <c r="M51" s="1043" t="s">
        <v>9</v>
      </c>
      <c r="N51" s="1044"/>
      <c r="O51" s="1044"/>
      <c r="P51" s="1044"/>
      <c r="Q51" s="1044"/>
      <c r="R51" s="1044"/>
      <c r="S51" s="1045"/>
      <c r="T51" s="1043" t="s">
        <v>9</v>
      </c>
      <c r="U51" s="1044"/>
      <c r="V51" s="1044"/>
      <c r="W51" s="1044"/>
      <c r="X51" s="1044"/>
      <c r="Y51" s="1045"/>
      <c r="Z51" s="1043" t="s">
        <v>9</v>
      </c>
      <c r="AA51" s="1044"/>
      <c r="AB51" s="1044"/>
      <c r="AC51" s="1044"/>
      <c r="AD51" s="1044"/>
      <c r="AE51" s="1045"/>
      <c r="AF51" s="1043" t="s">
        <v>9</v>
      </c>
      <c r="AG51" s="1044"/>
      <c r="AH51" s="1044"/>
      <c r="AI51" s="1044"/>
      <c r="AJ51" s="1044"/>
      <c r="AK51" s="1044"/>
      <c r="AL51" s="1045"/>
      <c r="AM51" s="1043" t="s">
        <v>9</v>
      </c>
      <c r="AN51" s="1044"/>
      <c r="AO51" s="1044"/>
      <c r="AP51" s="1044"/>
      <c r="AQ51" s="1044"/>
      <c r="AR51" s="1045"/>
      <c r="AS51" s="1043" t="s">
        <v>9</v>
      </c>
      <c r="AT51" s="1044"/>
      <c r="AU51" s="1044"/>
      <c r="AV51" s="1044"/>
      <c r="AW51" s="1044"/>
      <c r="AX51" s="1045"/>
      <c r="AY51" s="1043" t="s">
        <v>9</v>
      </c>
      <c r="AZ51" s="1044"/>
      <c r="BA51" s="1044"/>
      <c r="BB51" s="1044"/>
      <c r="BC51" s="1044"/>
      <c r="BD51" s="1045"/>
      <c r="BE51" s="1043" t="s">
        <v>9</v>
      </c>
      <c r="BF51" s="1044"/>
      <c r="BG51" s="1044"/>
      <c r="BH51" s="1044"/>
      <c r="BI51" s="1044"/>
      <c r="BJ51" s="1045"/>
      <c r="BK51" s="1043" t="s">
        <v>9</v>
      </c>
      <c r="BL51" s="1044"/>
      <c r="BM51" s="1044"/>
      <c r="BN51" s="1044"/>
      <c r="BO51" s="1044"/>
      <c r="BP51" s="1046"/>
      <c r="BQ51" s="212"/>
      <c r="BR51" s="212"/>
      <c r="BS51" s="212"/>
    </row>
    <row r="52" spans="1:86" s="213" customFormat="1" ht="20.100000000000001" customHeight="1">
      <c r="A52" s="1059"/>
      <c r="B52" s="1060"/>
      <c r="C52" s="1033"/>
      <c r="D52" s="1034"/>
      <c r="E52" s="1042"/>
      <c r="F52" s="1047"/>
      <c r="G52" s="1048"/>
      <c r="H52" s="1048"/>
      <c r="I52" s="1048"/>
      <c r="J52" s="1048"/>
      <c r="K52" s="1048"/>
      <c r="L52" s="1050"/>
      <c r="M52" s="1047">
        <f>ROUNDDOWN(F52/2,0)</f>
        <v>0</v>
      </c>
      <c r="N52" s="1048"/>
      <c r="O52" s="1048"/>
      <c r="P52" s="1048"/>
      <c r="Q52" s="1048"/>
      <c r="R52" s="1048"/>
      <c r="S52" s="1050"/>
      <c r="T52" s="1047"/>
      <c r="U52" s="1048"/>
      <c r="V52" s="1048"/>
      <c r="W52" s="1048"/>
      <c r="X52" s="1048"/>
      <c r="Y52" s="1050"/>
      <c r="Z52" s="1047"/>
      <c r="AA52" s="1048"/>
      <c r="AB52" s="1048"/>
      <c r="AC52" s="1048"/>
      <c r="AD52" s="1048"/>
      <c r="AE52" s="1050"/>
      <c r="AF52" s="1047"/>
      <c r="AG52" s="1048"/>
      <c r="AH52" s="1048"/>
      <c r="AI52" s="1048"/>
      <c r="AJ52" s="1048"/>
      <c r="AK52" s="1048"/>
      <c r="AL52" s="1050"/>
      <c r="AM52" s="1047"/>
      <c r="AN52" s="1048"/>
      <c r="AO52" s="1048"/>
      <c r="AP52" s="1048"/>
      <c r="AQ52" s="1048"/>
      <c r="AR52" s="1050"/>
      <c r="AS52" s="1047"/>
      <c r="AT52" s="1048"/>
      <c r="AU52" s="1048"/>
      <c r="AV52" s="1048"/>
      <c r="AW52" s="1048"/>
      <c r="AX52" s="1050"/>
      <c r="AY52" s="1047"/>
      <c r="AZ52" s="1048"/>
      <c r="BA52" s="1048"/>
      <c r="BB52" s="1048"/>
      <c r="BC52" s="1048"/>
      <c r="BD52" s="1050"/>
      <c r="BE52" s="1047"/>
      <c r="BF52" s="1048"/>
      <c r="BG52" s="1048"/>
      <c r="BH52" s="1048"/>
      <c r="BI52" s="1048"/>
      <c r="BJ52" s="1050"/>
      <c r="BK52" s="1047"/>
      <c r="BL52" s="1048"/>
      <c r="BM52" s="1048"/>
      <c r="BN52" s="1048"/>
      <c r="BO52" s="1048"/>
      <c r="BP52" s="1049"/>
      <c r="BQ52" s="212"/>
      <c r="BR52" s="212"/>
      <c r="BS52" s="212"/>
    </row>
    <row r="53" spans="1:86" s="213" customFormat="1" ht="20.100000000000001" customHeight="1">
      <c r="A53" s="1059"/>
      <c r="B53" s="1060"/>
      <c r="C53" s="853"/>
      <c r="D53" s="854"/>
      <c r="E53" s="860"/>
      <c r="F53" s="1073"/>
      <c r="G53" s="1074"/>
      <c r="H53" s="1074"/>
      <c r="I53" s="1074"/>
      <c r="J53" s="1074"/>
      <c r="K53" s="1074"/>
      <c r="L53" s="1075"/>
      <c r="M53" s="1047">
        <f>ROUNDDOWN(F53/2,0)</f>
        <v>0</v>
      </c>
      <c r="N53" s="1048"/>
      <c r="O53" s="1048"/>
      <c r="P53" s="1048"/>
      <c r="Q53" s="1048"/>
      <c r="R53" s="1048"/>
      <c r="S53" s="1050"/>
      <c r="T53" s="1073"/>
      <c r="U53" s="1074"/>
      <c r="V53" s="1074"/>
      <c r="W53" s="1074"/>
      <c r="X53" s="1074"/>
      <c r="Y53" s="1075"/>
      <c r="Z53" s="1073"/>
      <c r="AA53" s="1074"/>
      <c r="AB53" s="1074"/>
      <c r="AC53" s="1074"/>
      <c r="AD53" s="1074"/>
      <c r="AE53" s="1075"/>
      <c r="AF53" s="1073"/>
      <c r="AG53" s="1074"/>
      <c r="AH53" s="1074"/>
      <c r="AI53" s="1074"/>
      <c r="AJ53" s="1074"/>
      <c r="AK53" s="1074"/>
      <c r="AL53" s="1075"/>
      <c r="AM53" s="1073"/>
      <c r="AN53" s="1074"/>
      <c r="AO53" s="1074"/>
      <c r="AP53" s="1074"/>
      <c r="AQ53" s="1074"/>
      <c r="AR53" s="1075"/>
      <c r="AS53" s="1073"/>
      <c r="AT53" s="1074"/>
      <c r="AU53" s="1074"/>
      <c r="AV53" s="1074"/>
      <c r="AW53" s="1074"/>
      <c r="AX53" s="1075"/>
      <c r="AY53" s="1073"/>
      <c r="AZ53" s="1074"/>
      <c r="BA53" s="1074"/>
      <c r="BB53" s="1074"/>
      <c r="BC53" s="1074"/>
      <c r="BD53" s="1075"/>
      <c r="BE53" s="1073"/>
      <c r="BF53" s="1074"/>
      <c r="BG53" s="1074"/>
      <c r="BH53" s="1074"/>
      <c r="BI53" s="1074"/>
      <c r="BJ53" s="1075"/>
      <c r="BK53" s="1073"/>
      <c r="BL53" s="1074"/>
      <c r="BM53" s="1074"/>
      <c r="BN53" s="1074"/>
      <c r="BO53" s="1074"/>
      <c r="BP53" s="1077"/>
      <c r="BQ53" s="212"/>
      <c r="BR53" s="212"/>
      <c r="BS53" s="212"/>
    </row>
    <row r="54" spans="1:86" s="213" customFormat="1" ht="20.100000000000001" customHeight="1" thickBot="1">
      <c r="A54" s="1061"/>
      <c r="B54" s="1062"/>
      <c r="C54" s="1051" t="s">
        <v>425</v>
      </c>
      <c r="D54" s="1052"/>
      <c r="E54" s="1053"/>
      <c r="F54" s="1054"/>
      <c r="G54" s="1055"/>
      <c r="H54" s="1055"/>
      <c r="I54" s="1055"/>
      <c r="J54" s="1055"/>
      <c r="K54" s="1055"/>
      <c r="L54" s="1056"/>
      <c r="M54" s="1054"/>
      <c r="N54" s="1055"/>
      <c r="O54" s="1055"/>
      <c r="P54" s="1055"/>
      <c r="Q54" s="1055"/>
      <c r="R54" s="1055"/>
      <c r="S54" s="1056"/>
      <c r="T54" s="1054"/>
      <c r="U54" s="1055"/>
      <c r="V54" s="1055"/>
      <c r="W54" s="1055"/>
      <c r="X54" s="1055"/>
      <c r="Y54" s="1056"/>
      <c r="Z54" s="1054"/>
      <c r="AA54" s="1055"/>
      <c r="AB54" s="1055"/>
      <c r="AC54" s="1055"/>
      <c r="AD54" s="1055"/>
      <c r="AE54" s="1056"/>
      <c r="AF54" s="1054"/>
      <c r="AG54" s="1055"/>
      <c r="AH54" s="1055"/>
      <c r="AI54" s="1055"/>
      <c r="AJ54" s="1055"/>
      <c r="AK54" s="1055"/>
      <c r="AL54" s="1056"/>
      <c r="AM54" s="1054"/>
      <c r="AN54" s="1055"/>
      <c r="AO54" s="1055"/>
      <c r="AP54" s="1055"/>
      <c r="AQ54" s="1055"/>
      <c r="AR54" s="1056"/>
      <c r="AS54" s="1054"/>
      <c r="AT54" s="1055"/>
      <c r="AU54" s="1055"/>
      <c r="AV54" s="1055"/>
      <c r="AW54" s="1055"/>
      <c r="AX54" s="1056"/>
      <c r="AY54" s="1054"/>
      <c r="AZ54" s="1055"/>
      <c r="BA54" s="1055"/>
      <c r="BB54" s="1055"/>
      <c r="BC54" s="1055"/>
      <c r="BD54" s="1056"/>
      <c r="BE54" s="1054"/>
      <c r="BF54" s="1055"/>
      <c r="BG54" s="1055"/>
      <c r="BH54" s="1055"/>
      <c r="BI54" s="1055"/>
      <c r="BJ54" s="1056"/>
      <c r="BK54" s="1054"/>
      <c r="BL54" s="1055"/>
      <c r="BM54" s="1055"/>
      <c r="BN54" s="1055"/>
      <c r="BO54" s="1055"/>
      <c r="BP54" s="1076"/>
      <c r="BQ54" s="212"/>
      <c r="BR54" s="212"/>
      <c r="BS54" s="212"/>
    </row>
    <row r="55" spans="1:86" s="213" customFormat="1" ht="15" customHeight="1">
      <c r="A55" s="1082" t="s">
        <v>528</v>
      </c>
      <c r="B55" s="1031"/>
      <c r="C55" s="1031"/>
      <c r="D55" s="1031"/>
      <c r="E55" s="1031"/>
      <c r="F55" s="1031"/>
      <c r="G55" s="1031"/>
      <c r="H55" s="1031"/>
      <c r="I55" s="1031"/>
      <c r="J55" s="1031"/>
      <c r="K55" s="1031"/>
      <c r="L55" s="1031"/>
      <c r="M55" s="1031"/>
      <c r="N55" s="1083"/>
      <c r="O55" s="1031" t="s">
        <v>529</v>
      </c>
      <c r="P55" s="1031"/>
      <c r="Q55" s="1031"/>
      <c r="R55" s="1031"/>
      <c r="S55" s="1031"/>
      <c r="T55" s="1031"/>
      <c r="U55" s="1031"/>
      <c r="V55" s="1031"/>
      <c r="W55" s="1031" t="s">
        <v>530</v>
      </c>
      <c r="X55" s="1031"/>
      <c r="Y55" s="1031"/>
      <c r="Z55" s="1031"/>
      <c r="AA55" s="1031"/>
      <c r="AB55" s="1031"/>
      <c r="AC55" s="1031"/>
      <c r="AD55" s="1031"/>
      <c r="AE55" s="1031"/>
      <c r="AF55" s="1031" t="s">
        <v>365</v>
      </c>
      <c r="AG55" s="1031"/>
      <c r="AH55" s="1030" t="s">
        <v>531</v>
      </c>
      <c r="AI55" s="1031"/>
      <c r="AJ55" s="1031"/>
      <c r="AK55" s="1031"/>
      <c r="AL55" s="1031"/>
      <c r="AM55" s="1031"/>
      <c r="AN55" s="1031"/>
      <c r="AO55" s="1031"/>
      <c r="AP55" s="1031"/>
      <c r="AQ55" s="1031"/>
      <c r="AR55" s="1031"/>
      <c r="AS55" s="1031"/>
      <c r="AT55" s="1031"/>
      <c r="AU55" s="1031"/>
      <c r="AV55" s="1086"/>
      <c r="AW55" s="1078" t="s">
        <v>529</v>
      </c>
      <c r="AX55" s="1031"/>
      <c r="AY55" s="1031"/>
      <c r="AZ55" s="1031"/>
      <c r="BA55" s="1031"/>
      <c r="BB55" s="1031"/>
      <c r="BC55" s="1031"/>
      <c r="BD55" s="1031"/>
      <c r="BE55" s="1031"/>
      <c r="BF55" s="1031" t="s">
        <v>530</v>
      </c>
      <c r="BG55" s="1031"/>
      <c r="BH55" s="1031"/>
      <c r="BI55" s="1031"/>
      <c r="BJ55" s="1031"/>
      <c r="BK55" s="1031"/>
      <c r="BL55" s="1031"/>
      <c r="BM55" s="1031"/>
      <c r="BN55" s="1031" t="s">
        <v>365</v>
      </c>
      <c r="BO55" s="1031"/>
      <c r="BP55" s="1032"/>
      <c r="BQ55" s="227"/>
      <c r="BR55" s="227"/>
      <c r="BS55" s="227"/>
      <c r="BT55" s="228"/>
      <c r="BU55" s="228"/>
      <c r="BV55" s="228"/>
      <c r="BW55" s="228"/>
      <c r="BX55" s="228"/>
      <c r="BY55" s="228"/>
      <c r="BZ55" s="228"/>
      <c r="CA55" s="228"/>
      <c r="CB55" s="228"/>
      <c r="CC55" s="228"/>
      <c r="CD55" s="228"/>
      <c r="CE55" s="228"/>
      <c r="CF55" s="228"/>
      <c r="CG55" s="228"/>
      <c r="CH55" s="228"/>
    </row>
    <row r="56" spans="1:86" s="213" customFormat="1" ht="30.75" customHeight="1" thickBot="1">
      <c r="A56" s="1084"/>
      <c r="B56" s="1080"/>
      <c r="C56" s="1080"/>
      <c r="D56" s="1080"/>
      <c r="E56" s="1080"/>
      <c r="F56" s="1080"/>
      <c r="G56" s="1080"/>
      <c r="H56" s="1080"/>
      <c r="I56" s="1080"/>
      <c r="J56" s="1080"/>
      <c r="K56" s="1080"/>
      <c r="L56" s="1080"/>
      <c r="M56" s="1080"/>
      <c r="N56" s="1085"/>
      <c r="O56" s="1080"/>
      <c r="P56" s="1080"/>
      <c r="Q56" s="1080"/>
      <c r="R56" s="1080"/>
      <c r="S56" s="1080"/>
      <c r="T56" s="1080"/>
      <c r="U56" s="1080"/>
      <c r="V56" s="1080"/>
      <c r="W56" s="1080"/>
      <c r="X56" s="1080"/>
      <c r="Y56" s="1080"/>
      <c r="Z56" s="1080"/>
      <c r="AA56" s="1080"/>
      <c r="AB56" s="1080"/>
      <c r="AC56" s="1080"/>
      <c r="AD56" s="1080"/>
      <c r="AE56" s="1080"/>
      <c r="AF56" s="1080"/>
      <c r="AG56" s="1080"/>
      <c r="AH56" s="1087"/>
      <c r="AI56" s="1080"/>
      <c r="AJ56" s="1080"/>
      <c r="AK56" s="1080"/>
      <c r="AL56" s="1080"/>
      <c r="AM56" s="1080"/>
      <c r="AN56" s="1080"/>
      <c r="AO56" s="1080"/>
      <c r="AP56" s="1080"/>
      <c r="AQ56" s="1080"/>
      <c r="AR56" s="1080"/>
      <c r="AS56" s="1080"/>
      <c r="AT56" s="1080"/>
      <c r="AU56" s="1080"/>
      <c r="AV56" s="1088"/>
      <c r="AW56" s="1079"/>
      <c r="AX56" s="1080"/>
      <c r="AY56" s="1080"/>
      <c r="AZ56" s="1080"/>
      <c r="BA56" s="1080"/>
      <c r="BB56" s="1080"/>
      <c r="BC56" s="1080"/>
      <c r="BD56" s="1080"/>
      <c r="BE56" s="1080"/>
      <c r="BF56" s="1080"/>
      <c r="BG56" s="1080"/>
      <c r="BH56" s="1080"/>
      <c r="BI56" s="1080"/>
      <c r="BJ56" s="1080"/>
      <c r="BK56" s="1080"/>
      <c r="BL56" s="1080"/>
      <c r="BM56" s="1080"/>
      <c r="BN56" s="1080"/>
      <c r="BO56" s="1080"/>
      <c r="BP56" s="1081"/>
      <c r="BQ56" s="227"/>
      <c r="BR56" s="227"/>
      <c r="BS56" s="227"/>
      <c r="BT56" s="228"/>
      <c r="BU56" s="228"/>
      <c r="BV56" s="228"/>
      <c r="BW56" s="228"/>
      <c r="BX56" s="228"/>
      <c r="BY56" s="228"/>
      <c r="BZ56" s="228"/>
      <c r="CA56" s="228"/>
      <c r="CB56" s="228"/>
      <c r="CC56" s="228"/>
      <c r="CD56" s="228"/>
      <c r="CE56" s="228"/>
      <c r="CF56" s="228"/>
      <c r="CG56" s="228"/>
      <c r="CH56" s="228"/>
    </row>
    <row r="57" spans="1:86">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7"/>
      <c r="AV57" s="227"/>
      <c r="AW57" s="227"/>
      <c r="AX57" s="227"/>
      <c r="AY57" s="227"/>
      <c r="AZ57" s="227"/>
      <c r="BA57" s="227"/>
      <c r="BB57" s="227"/>
      <c r="BC57" s="227"/>
      <c r="BD57" s="227"/>
      <c r="BE57" s="227"/>
      <c r="BF57" s="227"/>
      <c r="BG57" s="227"/>
      <c r="BH57" s="227"/>
      <c r="BI57" s="227"/>
      <c r="BJ57" s="227"/>
      <c r="BK57" s="227"/>
      <c r="BL57" s="227"/>
      <c r="BM57" s="227"/>
      <c r="BN57" s="227"/>
      <c r="BO57" s="227"/>
      <c r="BP57" s="227"/>
      <c r="BQ57" s="227"/>
      <c r="BR57" s="227"/>
      <c r="BS57" s="227"/>
    </row>
  </sheetData>
  <mergeCells count="270">
    <mergeCell ref="AW55:BE56"/>
    <mergeCell ref="BF55:BJ56"/>
    <mergeCell ref="BK55:BM56"/>
    <mergeCell ref="BN55:BP56"/>
    <mergeCell ref="A55:N56"/>
    <mergeCell ref="O55:V56"/>
    <mergeCell ref="W55:AB56"/>
    <mergeCell ref="AC55:AE56"/>
    <mergeCell ref="AF55:AG56"/>
    <mergeCell ref="AH55:AV56"/>
    <mergeCell ref="AS54:AX54"/>
    <mergeCell ref="AY54:BD54"/>
    <mergeCell ref="BE54:BJ54"/>
    <mergeCell ref="BK54:BP54"/>
    <mergeCell ref="AM53:AR53"/>
    <mergeCell ref="AS53:AX53"/>
    <mergeCell ref="AY53:BD53"/>
    <mergeCell ref="BE53:BJ53"/>
    <mergeCell ref="BK53:BP53"/>
    <mergeCell ref="C54:E54"/>
    <mergeCell ref="F54:L54"/>
    <mergeCell ref="M54:S54"/>
    <mergeCell ref="T54:Y54"/>
    <mergeCell ref="Z54:AE54"/>
    <mergeCell ref="AF54:AL54"/>
    <mergeCell ref="AM54:AR54"/>
    <mergeCell ref="A49:B54"/>
    <mergeCell ref="C49:E50"/>
    <mergeCell ref="F49:L50"/>
    <mergeCell ref="M49:S50"/>
    <mergeCell ref="T49:BJ49"/>
    <mergeCell ref="AS52:AX52"/>
    <mergeCell ref="AY52:BD52"/>
    <mergeCell ref="BE52:BJ52"/>
    <mergeCell ref="C53:E53"/>
    <mergeCell ref="F53:L53"/>
    <mergeCell ref="M53:S53"/>
    <mergeCell ref="T53:Y53"/>
    <mergeCell ref="Z53:AE53"/>
    <mergeCell ref="AF53:AL53"/>
    <mergeCell ref="F52:L52"/>
    <mergeCell ref="M52:S52"/>
    <mergeCell ref="T52:Y52"/>
    <mergeCell ref="BK49:BP50"/>
    <mergeCell ref="T50:Y50"/>
    <mergeCell ref="Z50:AE50"/>
    <mergeCell ref="AF50:AL50"/>
    <mergeCell ref="AM50:AR50"/>
    <mergeCell ref="AS50:AX50"/>
    <mergeCell ref="AY50:BD50"/>
    <mergeCell ref="BE50:BJ50"/>
    <mergeCell ref="C51:E52"/>
    <mergeCell ref="F51:L51"/>
    <mergeCell ref="M51:S51"/>
    <mergeCell ref="T51:Y51"/>
    <mergeCell ref="Z51:AE51"/>
    <mergeCell ref="AF51:AL51"/>
    <mergeCell ref="AM51:AR51"/>
    <mergeCell ref="AS51:AX51"/>
    <mergeCell ref="AY51:BD51"/>
    <mergeCell ref="BE51:BJ51"/>
    <mergeCell ref="BK51:BP51"/>
    <mergeCell ref="BK52:BP52"/>
    <mergeCell ref="Z52:AE52"/>
    <mergeCell ref="AF52:AL52"/>
    <mergeCell ref="AM52:AR52"/>
    <mergeCell ref="A43:B47"/>
    <mergeCell ref="C44:F44"/>
    <mergeCell ref="G44:BS44"/>
    <mergeCell ref="C45:F45"/>
    <mergeCell ref="G45:BS45"/>
    <mergeCell ref="C46:F46"/>
    <mergeCell ref="G46:BS46"/>
    <mergeCell ref="C47:F47"/>
    <mergeCell ref="G47:BS47"/>
    <mergeCell ref="C35:T35"/>
    <mergeCell ref="U35:Y35"/>
    <mergeCell ref="Z35:AA35"/>
    <mergeCell ref="A37:BS37"/>
    <mergeCell ref="C33:T33"/>
    <mergeCell ref="U33:Y33"/>
    <mergeCell ref="Z33:AA33"/>
    <mergeCell ref="C34:T34"/>
    <mergeCell ref="U34:Y34"/>
    <mergeCell ref="Z34:AA34"/>
    <mergeCell ref="A17:B35"/>
    <mergeCell ref="L17:T17"/>
    <mergeCell ref="U17:AA17"/>
    <mergeCell ref="AB17:BS17"/>
    <mergeCell ref="C18:K18"/>
    <mergeCell ref="L18:T19"/>
    <mergeCell ref="U18:Y18"/>
    <mergeCell ref="C23:K23"/>
    <mergeCell ref="L23:T23"/>
    <mergeCell ref="U23:Y23"/>
    <mergeCell ref="Z23:AA23"/>
    <mergeCell ref="C24:K24"/>
    <mergeCell ref="C31:T31"/>
    <mergeCell ref="U31:Y31"/>
    <mergeCell ref="Z31:AA31"/>
    <mergeCell ref="C32:T32"/>
    <mergeCell ref="U32:Y32"/>
    <mergeCell ref="Z32:AA32"/>
    <mergeCell ref="C29:T29"/>
    <mergeCell ref="U29:Y29"/>
    <mergeCell ref="Z29:AA29"/>
    <mergeCell ref="C30:T30"/>
    <mergeCell ref="U30:Y30"/>
    <mergeCell ref="Z30:AA30"/>
    <mergeCell ref="U27:Y27"/>
    <mergeCell ref="Z27:AA27"/>
    <mergeCell ref="AB27:BS27"/>
    <mergeCell ref="C28:T28"/>
    <mergeCell ref="U28:Y28"/>
    <mergeCell ref="Z28:AA28"/>
    <mergeCell ref="C25:K25"/>
    <mergeCell ref="L25:T25"/>
    <mergeCell ref="U25:Y25"/>
    <mergeCell ref="Z25:AA25"/>
    <mergeCell ref="C26:K26"/>
    <mergeCell ref="L26:T26"/>
    <mergeCell ref="U26:Y26"/>
    <mergeCell ref="Z26:AA26"/>
    <mergeCell ref="C11:D15"/>
    <mergeCell ref="AY21:BE21"/>
    <mergeCell ref="BF21:BG21"/>
    <mergeCell ref="C22:K22"/>
    <mergeCell ref="U22:Y22"/>
    <mergeCell ref="Z22:AA22"/>
    <mergeCell ref="BV19:BY19"/>
    <mergeCell ref="C20:K20"/>
    <mergeCell ref="L20:T20"/>
    <mergeCell ref="U20:Y20"/>
    <mergeCell ref="Z20:AA20"/>
    <mergeCell ref="C21:K21"/>
    <mergeCell ref="L21:T22"/>
    <mergeCell ref="U21:Y21"/>
    <mergeCell ref="Z21:AA21"/>
    <mergeCell ref="Z18:AA18"/>
    <mergeCell ref="C19:K19"/>
    <mergeCell ref="U19:Y19"/>
    <mergeCell ref="Z19:AA19"/>
    <mergeCell ref="C17:K17"/>
    <mergeCell ref="P11:R11"/>
    <mergeCell ref="AB18:AN18"/>
    <mergeCell ref="AR18:AU18"/>
    <mergeCell ref="AY18:BE18"/>
    <mergeCell ref="L24:T24"/>
    <mergeCell ref="U24:Y24"/>
    <mergeCell ref="Z24:AA24"/>
    <mergeCell ref="C27:K27"/>
    <mergeCell ref="L27:T27"/>
    <mergeCell ref="V12:X12"/>
    <mergeCell ref="Y12:AA12"/>
    <mergeCell ref="AB12:AG12"/>
    <mergeCell ref="AH12:BD15"/>
    <mergeCell ref="E13:AA13"/>
    <mergeCell ref="AB13:AG13"/>
    <mergeCell ref="E14:AA14"/>
    <mergeCell ref="AB14:AG14"/>
    <mergeCell ref="E11:F12"/>
    <mergeCell ref="E15:AA15"/>
    <mergeCell ref="G12:I12"/>
    <mergeCell ref="J12:L12"/>
    <mergeCell ref="M12:O12"/>
    <mergeCell ref="P12:R12"/>
    <mergeCell ref="S12:U12"/>
    <mergeCell ref="G11:I11"/>
    <mergeCell ref="AB15:AG15"/>
    <mergeCell ref="J11:L11"/>
    <mergeCell ref="M11:O11"/>
    <mergeCell ref="E10:AA10"/>
    <mergeCell ref="AK10:BB10"/>
    <mergeCell ref="BC10:BF10"/>
    <mergeCell ref="BG10:BH10"/>
    <mergeCell ref="S11:U11"/>
    <mergeCell ref="V11:X11"/>
    <mergeCell ref="Y11:AA11"/>
    <mergeCell ref="AB11:AG11"/>
    <mergeCell ref="AB10:AE10"/>
    <mergeCell ref="AF10:AG10"/>
    <mergeCell ref="AW8:AY8"/>
    <mergeCell ref="AZ8:BB8"/>
    <mergeCell ref="BC8:BH8"/>
    <mergeCell ref="G9:I9"/>
    <mergeCell ref="J9:L9"/>
    <mergeCell ref="M9:O9"/>
    <mergeCell ref="P9:R9"/>
    <mergeCell ref="S9:U9"/>
    <mergeCell ref="V9:X9"/>
    <mergeCell ref="Y9:AA9"/>
    <mergeCell ref="AB9:AG9"/>
    <mergeCell ref="AK9:BB9"/>
    <mergeCell ref="BC9:BF9"/>
    <mergeCell ref="BG9:BH9"/>
    <mergeCell ref="E8:F9"/>
    <mergeCell ref="G8:I8"/>
    <mergeCell ref="J8:L8"/>
    <mergeCell ref="M8:O8"/>
    <mergeCell ref="P8:R8"/>
    <mergeCell ref="S8:U8"/>
    <mergeCell ref="V8:X8"/>
    <mergeCell ref="Y8:AA8"/>
    <mergeCell ref="AB8:AG8"/>
    <mergeCell ref="AB5:AG5"/>
    <mergeCell ref="AH5:AS5"/>
    <mergeCell ref="BC6:BH6"/>
    <mergeCell ref="G7:I7"/>
    <mergeCell ref="J7:L7"/>
    <mergeCell ref="M7:O7"/>
    <mergeCell ref="P7:R7"/>
    <mergeCell ref="S7:U7"/>
    <mergeCell ref="V7:X7"/>
    <mergeCell ref="Y7:AA7"/>
    <mergeCell ref="AB7:AG7"/>
    <mergeCell ref="AK7:AS7"/>
    <mergeCell ref="AB6:AG6"/>
    <mergeCell ref="AH6:AJ10"/>
    <mergeCell ref="AK6:AS6"/>
    <mergeCell ref="AT6:AV6"/>
    <mergeCell ref="AW6:AY6"/>
    <mergeCell ref="AZ6:BB6"/>
    <mergeCell ref="AT7:AV7"/>
    <mergeCell ref="AW7:AY7"/>
    <mergeCell ref="AZ7:BB7"/>
    <mergeCell ref="AK8:AS8"/>
    <mergeCell ref="BC7:BH7"/>
    <mergeCell ref="AT8:AV8"/>
    <mergeCell ref="BD2:BS3"/>
    <mergeCell ref="A3:G3"/>
    <mergeCell ref="H3:V3"/>
    <mergeCell ref="W3:AC3"/>
    <mergeCell ref="AD3:AW3"/>
    <mergeCell ref="A5:B15"/>
    <mergeCell ref="C5:F5"/>
    <mergeCell ref="G5:I5"/>
    <mergeCell ref="J5:L5"/>
    <mergeCell ref="M5:O5"/>
    <mergeCell ref="AT5:BS5"/>
    <mergeCell ref="C6:D10"/>
    <mergeCell ref="E6:F7"/>
    <mergeCell ref="G6:I6"/>
    <mergeCell ref="J6:L6"/>
    <mergeCell ref="M6:O6"/>
    <mergeCell ref="P6:R6"/>
    <mergeCell ref="S6:U6"/>
    <mergeCell ref="V6:X6"/>
    <mergeCell ref="Y6:AA6"/>
    <mergeCell ref="P5:R5"/>
    <mergeCell ref="S5:U5"/>
    <mergeCell ref="V5:X5"/>
    <mergeCell ref="Y5:AA5"/>
    <mergeCell ref="BF18:BG18"/>
    <mergeCell ref="AB19:AN19"/>
    <mergeCell ref="AR19:AU19"/>
    <mergeCell ref="AY19:BE19"/>
    <mergeCell ref="BF19:BG19"/>
    <mergeCell ref="AB20:AW20"/>
    <mergeCell ref="AY20:BE20"/>
    <mergeCell ref="BF20:BG20"/>
    <mergeCell ref="BF34:BG34"/>
    <mergeCell ref="AB21:AN21"/>
    <mergeCell ref="AR21:AU21"/>
    <mergeCell ref="AB22:AR22"/>
    <mergeCell ref="AS22:AT22"/>
    <mergeCell ref="AU22:AW22"/>
    <mergeCell ref="AX22:AY22"/>
    <mergeCell ref="AB34:AN34"/>
    <mergeCell ref="AQ34:AT34"/>
    <mergeCell ref="AY34:BE34"/>
  </mergeCells>
  <phoneticPr fontId="5"/>
  <pageMargins left="0.75" right="0.75" top="1" bottom="1" header="0.51200000000000001" footer="0.51200000000000001"/>
  <pageSetup paperSize="9" scale="76" orientation="portrait" r:id="rId1"/>
  <headerFooter alignWithMargins="0"/>
  <rowBreaks count="1" manualBreakCount="1">
    <brk id="56" max="70" man="1"/>
  </rowBreaks>
  <ignoredErrors>
    <ignoredError sqref="AY20"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E7172-B914-4F77-B72A-E9EB49C12D54}">
  <sheetPr>
    <tabColor rgb="FF00B0F0"/>
  </sheetPr>
  <dimension ref="A1:R62"/>
  <sheetViews>
    <sheetView view="pageBreakPreview" zoomScale="80" zoomScaleNormal="100" zoomScaleSheetLayoutView="80" workbookViewId="0">
      <selection sqref="A1:D1"/>
    </sheetView>
  </sheetViews>
  <sheetFormatPr defaultColWidth="5.625" defaultRowHeight="13.5"/>
  <cols>
    <col min="1" max="1" width="5.625" style="312" customWidth="1"/>
    <col min="2" max="2" width="22" style="312" customWidth="1"/>
    <col min="3" max="5" width="22.125" style="312" customWidth="1"/>
    <col min="6" max="6" width="11.125" style="312" customWidth="1"/>
    <col min="7" max="8" width="5.625" style="312" customWidth="1"/>
    <col min="9" max="9" width="11.125" style="312" customWidth="1"/>
    <col min="10" max="11" width="5.625" style="312" customWidth="1"/>
    <col min="12" max="12" width="11.125" style="312" customWidth="1"/>
    <col min="13" max="17" width="5.625" style="312" customWidth="1"/>
    <col min="18" max="257" width="9" style="312" customWidth="1"/>
    <col min="258" max="264" width="5.625" style="312"/>
    <col min="265" max="265" width="22" style="312" customWidth="1"/>
    <col min="266" max="267" width="18.625" style="312" customWidth="1"/>
    <col min="268" max="270" width="15.625" style="312" customWidth="1"/>
    <col min="271" max="271" width="10.875" style="312" customWidth="1"/>
    <col min="272" max="513" width="9" style="312" customWidth="1"/>
    <col min="514" max="520" width="5.625" style="312"/>
    <col min="521" max="521" width="22" style="312" customWidth="1"/>
    <col min="522" max="523" width="18.625" style="312" customWidth="1"/>
    <col min="524" max="526" width="15.625" style="312" customWidth="1"/>
    <col min="527" max="527" width="10.875" style="312" customWidth="1"/>
    <col min="528" max="769" width="9" style="312" customWidth="1"/>
    <col min="770" max="776" width="5.625" style="312"/>
    <col min="777" max="777" width="22" style="312" customWidth="1"/>
    <col min="778" max="779" width="18.625" style="312" customWidth="1"/>
    <col min="780" max="782" width="15.625" style="312" customWidth="1"/>
    <col min="783" max="783" width="10.875" style="312" customWidth="1"/>
    <col min="784" max="1025" width="9" style="312" customWidth="1"/>
    <col min="1026" max="1032" width="5.625" style="312"/>
    <col min="1033" max="1033" width="22" style="312" customWidth="1"/>
    <col min="1034" max="1035" width="18.625" style="312" customWidth="1"/>
    <col min="1036" max="1038" width="15.625" style="312" customWidth="1"/>
    <col min="1039" max="1039" width="10.875" style="312" customWidth="1"/>
    <col min="1040" max="1281" width="9" style="312" customWidth="1"/>
    <col min="1282" max="1288" width="5.625" style="312"/>
    <col min="1289" max="1289" width="22" style="312" customWidth="1"/>
    <col min="1290" max="1291" width="18.625" style="312" customWidth="1"/>
    <col min="1292" max="1294" width="15.625" style="312" customWidth="1"/>
    <col min="1295" max="1295" width="10.875" style="312" customWidth="1"/>
    <col min="1296" max="1537" width="9" style="312" customWidth="1"/>
    <col min="1538" max="1544" width="5.625" style="312"/>
    <col min="1545" max="1545" width="22" style="312" customWidth="1"/>
    <col min="1546" max="1547" width="18.625" style="312" customWidth="1"/>
    <col min="1548" max="1550" width="15.625" style="312" customWidth="1"/>
    <col min="1551" max="1551" width="10.875" style="312" customWidth="1"/>
    <col min="1552" max="1793" width="9" style="312" customWidth="1"/>
    <col min="1794" max="1800" width="5.625" style="312"/>
    <col min="1801" max="1801" width="22" style="312" customWidth="1"/>
    <col min="1802" max="1803" width="18.625" style="312" customWidth="1"/>
    <col min="1804" max="1806" width="15.625" style="312" customWidth="1"/>
    <col min="1807" max="1807" width="10.875" style="312" customWidth="1"/>
    <col min="1808" max="2049" width="9" style="312" customWidth="1"/>
    <col min="2050" max="2056" width="5.625" style="312"/>
    <col min="2057" max="2057" width="22" style="312" customWidth="1"/>
    <col min="2058" max="2059" width="18.625" style="312" customWidth="1"/>
    <col min="2060" max="2062" width="15.625" style="312" customWidth="1"/>
    <col min="2063" max="2063" width="10.875" style="312" customWidth="1"/>
    <col min="2064" max="2305" width="9" style="312" customWidth="1"/>
    <col min="2306" max="2312" width="5.625" style="312"/>
    <col min="2313" max="2313" width="22" style="312" customWidth="1"/>
    <col min="2314" max="2315" width="18.625" style="312" customWidth="1"/>
    <col min="2316" max="2318" width="15.625" style="312" customWidth="1"/>
    <col min="2319" max="2319" width="10.875" style="312" customWidth="1"/>
    <col min="2320" max="2561" width="9" style="312" customWidth="1"/>
    <col min="2562" max="2568" width="5.625" style="312"/>
    <col min="2569" max="2569" width="22" style="312" customWidth="1"/>
    <col min="2570" max="2571" width="18.625" style="312" customWidth="1"/>
    <col min="2572" max="2574" width="15.625" style="312" customWidth="1"/>
    <col min="2575" max="2575" width="10.875" style="312" customWidth="1"/>
    <col min="2576" max="2817" width="9" style="312" customWidth="1"/>
    <col min="2818" max="2824" width="5.625" style="312"/>
    <col min="2825" max="2825" width="22" style="312" customWidth="1"/>
    <col min="2826" max="2827" width="18.625" style="312" customWidth="1"/>
    <col min="2828" max="2830" width="15.625" style="312" customWidth="1"/>
    <col min="2831" max="2831" width="10.875" style="312" customWidth="1"/>
    <col min="2832" max="3073" width="9" style="312" customWidth="1"/>
    <col min="3074" max="3080" width="5.625" style="312"/>
    <col min="3081" max="3081" width="22" style="312" customWidth="1"/>
    <col min="3082" max="3083" width="18.625" style="312" customWidth="1"/>
    <col min="3084" max="3086" width="15.625" style="312" customWidth="1"/>
    <col min="3087" max="3087" width="10.875" style="312" customWidth="1"/>
    <col min="3088" max="3329" width="9" style="312" customWidth="1"/>
    <col min="3330" max="3336" width="5.625" style="312"/>
    <col min="3337" max="3337" width="22" style="312" customWidth="1"/>
    <col min="3338" max="3339" width="18.625" style="312" customWidth="1"/>
    <col min="3340" max="3342" width="15.625" style="312" customWidth="1"/>
    <col min="3343" max="3343" width="10.875" style="312" customWidth="1"/>
    <col min="3344" max="3585" width="9" style="312" customWidth="1"/>
    <col min="3586" max="3592" width="5.625" style="312"/>
    <col min="3593" max="3593" width="22" style="312" customWidth="1"/>
    <col min="3594" max="3595" width="18.625" style="312" customWidth="1"/>
    <col min="3596" max="3598" width="15.625" style="312" customWidth="1"/>
    <col min="3599" max="3599" width="10.875" style="312" customWidth="1"/>
    <col min="3600" max="3841" width="9" style="312" customWidth="1"/>
    <col min="3842" max="3848" width="5.625" style="312"/>
    <col min="3849" max="3849" width="22" style="312" customWidth="1"/>
    <col min="3850" max="3851" width="18.625" style="312" customWidth="1"/>
    <col min="3852" max="3854" width="15.625" style="312" customWidth="1"/>
    <col min="3855" max="3855" width="10.875" style="312" customWidth="1"/>
    <col min="3856" max="4097" width="9" style="312" customWidth="1"/>
    <col min="4098" max="4104" width="5.625" style="312"/>
    <col min="4105" max="4105" width="22" style="312" customWidth="1"/>
    <col min="4106" max="4107" width="18.625" style="312" customWidth="1"/>
    <col min="4108" max="4110" width="15.625" style="312" customWidth="1"/>
    <col min="4111" max="4111" width="10.875" style="312" customWidth="1"/>
    <col min="4112" max="4353" width="9" style="312" customWidth="1"/>
    <col min="4354" max="4360" width="5.625" style="312"/>
    <col min="4361" max="4361" width="22" style="312" customWidth="1"/>
    <col min="4362" max="4363" width="18.625" style="312" customWidth="1"/>
    <col min="4364" max="4366" width="15.625" style="312" customWidth="1"/>
    <col min="4367" max="4367" width="10.875" style="312" customWidth="1"/>
    <col min="4368" max="4609" width="9" style="312" customWidth="1"/>
    <col min="4610" max="4616" width="5.625" style="312"/>
    <col min="4617" max="4617" width="22" style="312" customWidth="1"/>
    <col min="4618" max="4619" width="18.625" style="312" customWidth="1"/>
    <col min="4620" max="4622" width="15.625" style="312" customWidth="1"/>
    <col min="4623" max="4623" width="10.875" style="312" customWidth="1"/>
    <col min="4624" max="4865" width="9" style="312" customWidth="1"/>
    <col min="4866" max="4872" width="5.625" style="312"/>
    <col min="4873" max="4873" width="22" style="312" customWidth="1"/>
    <col min="4874" max="4875" width="18.625" style="312" customWidth="1"/>
    <col min="4876" max="4878" width="15.625" style="312" customWidth="1"/>
    <col min="4879" max="4879" width="10.875" style="312" customWidth="1"/>
    <col min="4880" max="5121" width="9" style="312" customWidth="1"/>
    <col min="5122" max="5128" width="5.625" style="312"/>
    <col min="5129" max="5129" width="22" style="312" customWidth="1"/>
    <col min="5130" max="5131" width="18.625" style="312" customWidth="1"/>
    <col min="5132" max="5134" width="15.625" style="312" customWidth="1"/>
    <col min="5135" max="5135" width="10.875" style="312" customWidth="1"/>
    <col min="5136" max="5377" width="9" style="312" customWidth="1"/>
    <col min="5378" max="5384" width="5.625" style="312"/>
    <col min="5385" max="5385" width="22" style="312" customWidth="1"/>
    <col min="5386" max="5387" width="18.625" style="312" customWidth="1"/>
    <col min="5388" max="5390" width="15.625" style="312" customWidth="1"/>
    <col min="5391" max="5391" width="10.875" style="312" customWidth="1"/>
    <col min="5392" max="5633" width="9" style="312" customWidth="1"/>
    <col min="5634" max="5640" width="5.625" style="312"/>
    <col min="5641" max="5641" width="22" style="312" customWidth="1"/>
    <col min="5642" max="5643" width="18.625" style="312" customWidth="1"/>
    <col min="5644" max="5646" width="15.625" style="312" customWidth="1"/>
    <col min="5647" max="5647" width="10.875" style="312" customWidth="1"/>
    <col min="5648" max="5889" width="9" style="312" customWidth="1"/>
    <col min="5890" max="5896" width="5.625" style="312"/>
    <col min="5897" max="5897" width="22" style="312" customWidth="1"/>
    <col min="5898" max="5899" width="18.625" style="312" customWidth="1"/>
    <col min="5900" max="5902" width="15.625" style="312" customWidth="1"/>
    <col min="5903" max="5903" width="10.875" style="312" customWidth="1"/>
    <col min="5904" max="6145" width="9" style="312" customWidth="1"/>
    <col min="6146" max="6152" width="5.625" style="312"/>
    <col min="6153" max="6153" width="22" style="312" customWidth="1"/>
    <col min="6154" max="6155" width="18.625" style="312" customWidth="1"/>
    <col min="6156" max="6158" width="15.625" style="312" customWidth="1"/>
    <col min="6159" max="6159" width="10.875" style="312" customWidth="1"/>
    <col min="6160" max="6401" width="9" style="312" customWidth="1"/>
    <col min="6402" max="6408" width="5.625" style="312"/>
    <col min="6409" max="6409" width="22" style="312" customWidth="1"/>
    <col min="6410" max="6411" width="18.625" style="312" customWidth="1"/>
    <col min="6412" max="6414" width="15.625" style="312" customWidth="1"/>
    <col min="6415" max="6415" width="10.875" style="312" customWidth="1"/>
    <col min="6416" max="6657" width="9" style="312" customWidth="1"/>
    <col min="6658" max="6664" width="5.625" style="312"/>
    <col min="6665" max="6665" width="22" style="312" customWidth="1"/>
    <col min="6666" max="6667" width="18.625" style="312" customWidth="1"/>
    <col min="6668" max="6670" width="15.625" style="312" customWidth="1"/>
    <col min="6671" max="6671" width="10.875" style="312" customWidth="1"/>
    <col min="6672" max="6913" width="9" style="312" customWidth="1"/>
    <col min="6914" max="6920" width="5.625" style="312"/>
    <col min="6921" max="6921" width="22" style="312" customWidth="1"/>
    <col min="6922" max="6923" width="18.625" style="312" customWidth="1"/>
    <col min="6924" max="6926" width="15.625" style="312" customWidth="1"/>
    <col min="6927" max="6927" width="10.875" style="312" customWidth="1"/>
    <col min="6928" max="7169" width="9" style="312" customWidth="1"/>
    <col min="7170" max="7176" width="5.625" style="312"/>
    <col min="7177" max="7177" width="22" style="312" customWidth="1"/>
    <col min="7178" max="7179" width="18.625" style="312" customWidth="1"/>
    <col min="7180" max="7182" width="15.625" style="312" customWidth="1"/>
    <col min="7183" max="7183" width="10.875" style="312" customWidth="1"/>
    <col min="7184" max="7425" width="9" style="312" customWidth="1"/>
    <col min="7426" max="7432" width="5.625" style="312"/>
    <col min="7433" max="7433" width="22" style="312" customWidth="1"/>
    <col min="7434" max="7435" width="18.625" style="312" customWidth="1"/>
    <col min="7436" max="7438" width="15.625" style="312" customWidth="1"/>
    <col min="7439" max="7439" width="10.875" style="312" customWidth="1"/>
    <col min="7440" max="7681" width="9" style="312" customWidth="1"/>
    <col min="7682" max="7688" width="5.625" style="312"/>
    <col min="7689" max="7689" width="22" style="312" customWidth="1"/>
    <col min="7690" max="7691" width="18.625" style="312" customWidth="1"/>
    <col min="7692" max="7694" width="15.625" style="312" customWidth="1"/>
    <col min="7695" max="7695" width="10.875" style="312" customWidth="1"/>
    <col min="7696" max="7937" width="9" style="312" customWidth="1"/>
    <col min="7938" max="7944" width="5.625" style="312"/>
    <col min="7945" max="7945" width="22" style="312" customWidth="1"/>
    <col min="7946" max="7947" width="18.625" style="312" customWidth="1"/>
    <col min="7948" max="7950" width="15.625" style="312" customWidth="1"/>
    <col min="7951" max="7951" width="10.875" style="312" customWidth="1"/>
    <col min="7952" max="8193" width="9" style="312" customWidth="1"/>
    <col min="8194" max="8200" width="5.625" style="312"/>
    <col min="8201" max="8201" width="22" style="312" customWidth="1"/>
    <col min="8202" max="8203" width="18.625" style="312" customWidth="1"/>
    <col min="8204" max="8206" width="15.625" style="312" customWidth="1"/>
    <col min="8207" max="8207" width="10.875" style="312" customWidth="1"/>
    <col min="8208" max="8449" width="9" style="312" customWidth="1"/>
    <col min="8450" max="8456" width="5.625" style="312"/>
    <col min="8457" max="8457" width="22" style="312" customWidth="1"/>
    <col min="8458" max="8459" width="18.625" style="312" customWidth="1"/>
    <col min="8460" max="8462" width="15.625" style="312" customWidth="1"/>
    <col min="8463" max="8463" width="10.875" style="312" customWidth="1"/>
    <col min="8464" max="8705" width="9" style="312" customWidth="1"/>
    <col min="8706" max="8712" width="5.625" style="312"/>
    <col min="8713" max="8713" width="22" style="312" customWidth="1"/>
    <col min="8714" max="8715" width="18.625" style="312" customWidth="1"/>
    <col min="8716" max="8718" width="15.625" style="312" customWidth="1"/>
    <col min="8719" max="8719" width="10.875" style="312" customWidth="1"/>
    <col min="8720" max="8961" width="9" style="312" customWidth="1"/>
    <col min="8962" max="8968" width="5.625" style="312"/>
    <col min="8969" max="8969" width="22" style="312" customWidth="1"/>
    <col min="8970" max="8971" width="18.625" style="312" customWidth="1"/>
    <col min="8972" max="8974" width="15.625" style="312" customWidth="1"/>
    <col min="8975" max="8975" width="10.875" style="312" customWidth="1"/>
    <col min="8976" max="9217" width="9" style="312" customWidth="1"/>
    <col min="9218" max="9224" width="5.625" style="312"/>
    <col min="9225" max="9225" width="22" style="312" customWidth="1"/>
    <col min="9226" max="9227" width="18.625" style="312" customWidth="1"/>
    <col min="9228" max="9230" width="15.625" style="312" customWidth="1"/>
    <col min="9231" max="9231" width="10.875" style="312" customWidth="1"/>
    <col min="9232" max="9473" width="9" style="312" customWidth="1"/>
    <col min="9474" max="9480" width="5.625" style="312"/>
    <col min="9481" max="9481" width="22" style="312" customWidth="1"/>
    <col min="9482" max="9483" width="18.625" style="312" customWidth="1"/>
    <col min="9484" max="9486" width="15.625" style="312" customWidth="1"/>
    <col min="9487" max="9487" width="10.875" style="312" customWidth="1"/>
    <col min="9488" max="9729" width="9" style="312" customWidth="1"/>
    <col min="9730" max="9736" width="5.625" style="312"/>
    <col min="9737" max="9737" width="22" style="312" customWidth="1"/>
    <col min="9738" max="9739" width="18.625" style="312" customWidth="1"/>
    <col min="9740" max="9742" width="15.625" style="312" customWidth="1"/>
    <col min="9743" max="9743" width="10.875" style="312" customWidth="1"/>
    <col min="9744" max="9985" width="9" style="312" customWidth="1"/>
    <col min="9986" max="9992" width="5.625" style="312"/>
    <col min="9993" max="9993" width="22" style="312" customWidth="1"/>
    <col min="9994" max="9995" width="18.625" style="312" customWidth="1"/>
    <col min="9996" max="9998" width="15.625" style="312" customWidth="1"/>
    <col min="9999" max="9999" width="10.875" style="312" customWidth="1"/>
    <col min="10000" max="10241" width="9" style="312" customWidth="1"/>
    <col min="10242" max="10248" width="5.625" style="312"/>
    <col min="10249" max="10249" width="22" style="312" customWidth="1"/>
    <col min="10250" max="10251" width="18.625" style="312" customWidth="1"/>
    <col min="10252" max="10254" width="15.625" style="312" customWidth="1"/>
    <col min="10255" max="10255" width="10.875" style="312" customWidth="1"/>
    <col min="10256" max="10497" width="9" style="312" customWidth="1"/>
    <col min="10498" max="10504" width="5.625" style="312"/>
    <col min="10505" max="10505" width="22" style="312" customWidth="1"/>
    <col min="10506" max="10507" width="18.625" style="312" customWidth="1"/>
    <col min="10508" max="10510" width="15.625" style="312" customWidth="1"/>
    <col min="10511" max="10511" width="10.875" style="312" customWidth="1"/>
    <col min="10512" max="10753" width="9" style="312" customWidth="1"/>
    <col min="10754" max="10760" width="5.625" style="312"/>
    <col min="10761" max="10761" width="22" style="312" customWidth="1"/>
    <col min="10762" max="10763" width="18.625" style="312" customWidth="1"/>
    <col min="10764" max="10766" width="15.625" style="312" customWidth="1"/>
    <col min="10767" max="10767" width="10.875" style="312" customWidth="1"/>
    <col min="10768" max="11009" width="9" style="312" customWidth="1"/>
    <col min="11010" max="11016" width="5.625" style="312"/>
    <col min="11017" max="11017" width="22" style="312" customWidth="1"/>
    <col min="11018" max="11019" width="18.625" style="312" customWidth="1"/>
    <col min="11020" max="11022" width="15.625" style="312" customWidth="1"/>
    <col min="11023" max="11023" width="10.875" style="312" customWidth="1"/>
    <col min="11024" max="11265" width="9" style="312" customWidth="1"/>
    <col min="11266" max="11272" width="5.625" style="312"/>
    <col min="11273" max="11273" width="22" style="312" customWidth="1"/>
    <col min="11274" max="11275" width="18.625" style="312" customWidth="1"/>
    <col min="11276" max="11278" width="15.625" style="312" customWidth="1"/>
    <col min="11279" max="11279" width="10.875" style="312" customWidth="1"/>
    <col min="11280" max="11521" width="9" style="312" customWidth="1"/>
    <col min="11522" max="11528" width="5.625" style="312"/>
    <col min="11529" max="11529" width="22" style="312" customWidth="1"/>
    <col min="11530" max="11531" width="18.625" style="312" customWidth="1"/>
    <col min="11532" max="11534" width="15.625" style="312" customWidth="1"/>
    <col min="11535" max="11535" width="10.875" style="312" customWidth="1"/>
    <col min="11536" max="11777" width="9" style="312" customWidth="1"/>
    <col min="11778" max="11784" width="5.625" style="312"/>
    <col min="11785" max="11785" width="22" style="312" customWidth="1"/>
    <col min="11786" max="11787" width="18.625" style="312" customWidth="1"/>
    <col min="11788" max="11790" width="15.625" style="312" customWidth="1"/>
    <col min="11791" max="11791" width="10.875" style="312" customWidth="1"/>
    <col min="11792" max="12033" width="9" style="312" customWidth="1"/>
    <col min="12034" max="12040" width="5.625" style="312"/>
    <col min="12041" max="12041" width="22" style="312" customWidth="1"/>
    <col min="12042" max="12043" width="18.625" style="312" customWidth="1"/>
    <col min="12044" max="12046" width="15.625" style="312" customWidth="1"/>
    <col min="12047" max="12047" width="10.875" style="312" customWidth="1"/>
    <col min="12048" max="12289" width="9" style="312" customWidth="1"/>
    <col min="12290" max="12296" width="5.625" style="312"/>
    <col min="12297" max="12297" width="22" style="312" customWidth="1"/>
    <col min="12298" max="12299" width="18.625" style="312" customWidth="1"/>
    <col min="12300" max="12302" width="15.625" style="312" customWidth="1"/>
    <col min="12303" max="12303" width="10.875" style="312" customWidth="1"/>
    <col min="12304" max="12545" width="9" style="312" customWidth="1"/>
    <col min="12546" max="12552" width="5.625" style="312"/>
    <col min="12553" max="12553" width="22" style="312" customWidth="1"/>
    <col min="12554" max="12555" width="18.625" style="312" customWidth="1"/>
    <col min="12556" max="12558" width="15.625" style="312" customWidth="1"/>
    <col min="12559" max="12559" width="10.875" style="312" customWidth="1"/>
    <col min="12560" max="12801" width="9" style="312" customWidth="1"/>
    <col min="12802" max="12808" width="5.625" style="312"/>
    <col min="12809" max="12809" width="22" style="312" customWidth="1"/>
    <col min="12810" max="12811" width="18.625" style="312" customWidth="1"/>
    <col min="12812" max="12814" width="15.625" style="312" customWidth="1"/>
    <col min="12815" max="12815" width="10.875" style="312" customWidth="1"/>
    <col min="12816" max="13057" width="9" style="312" customWidth="1"/>
    <col min="13058" max="13064" width="5.625" style="312"/>
    <col min="13065" max="13065" width="22" style="312" customWidth="1"/>
    <col min="13066" max="13067" width="18.625" style="312" customWidth="1"/>
    <col min="13068" max="13070" width="15.625" style="312" customWidth="1"/>
    <col min="13071" max="13071" width="10.875" style="312" customWidth="1"/>
    <col min="13072" max="13313" width="9" style="312" customWidth="1"/>
    <col min="13314" max="13320" width="5.625" style="312"/>
    <col min="13321" max="13321" width="22" style="312" customWidth="1"/>
    <col min="13322" max="13323" width="18.625" style="312" customWidth="1"/>
    <col min="13324" max="13326" width="15.625" style="312" customWidth="1"/>
    <col min="13327" max="13327" width="10.875" style="312" customWidth="1"/>
    <col min="13328" max="13569" width="9" style="312" customWidth="1"/>
    <col min="13570" max="13576" width="5.625" style="312"/>
    <col min="13577" max="13577" width="22" style="312" customWidth="1"/>
    <col min="13578" max="13579" width="18.625" style="312" customWidth="1"/>
    <col min="13580" max="13582" width="15.625" style="312" customWidth="1"/>
    <col min="13583" max="13583" width="10.875" style="312" customWidth="1"/>
    <col min="13584" max="13825" width="9" style="312" customWidth="1"/>
    <col min="13826" max="13832" width="5.625" style="312"/>
    <col min="13833" max="13833" width="22" style="312" customWidth="1"/>
    <col min="13834" max="13835" width="18.625" style="312" customWidth="1"/>
    <col min="13836" max="13838" width="15.625" style="312" customWidth="1"/>
    <col min="13839" max="13839" width="10.875" style="312" customWidth="1"/>
    <col min="13840" max="14081" width="9" style="312" customWidth="1"/>
    <col min="14082" max="14088" width="5.625" style="312"/>
    <col min="14089" max="14089" width="22" style="312" customWidth="1"/>
    <col min="14090" max="14091" width="18.625" style="312" customWidth="1"/>
    <col min="14092" max="14094" width="15.625" style="312" customWidth="1"/>
    <col min="14095" max="14095" width="10.875" style="312" customWidth="1"/>
    <col min="14096" max="14337" width="9" style="312" customWidth="1"/>
    <col min="14338" max="14344" width="5.625" style="312"/>
    <col min="14345" max="14345" width="22" style="312" customWidth="1"/>
    <col min="14346" max="14347" width="18.625" style="312" customWidth="1"/>
    <col min="14348" max="14350" width="15.625" style="312" customWidth="1"/>
    <col min="14351" max="14351" width="10.875" style="312" customWidth="1"/>
    <col min="14352" max="14593" width="9" style="312" customWidth="1"/>
    <col min="14594" max="14600" width="5.625" style="312"/>
    <col min="14601" max="14601" width="22" style="312" customWidth="1"/>
    <col min="14602" max="14603" width="18.625" style="312" customWidth="1"/>
    <col min="14604" max="14606" width="15.625" style="312" customWidth="1"/>
    <col min="14607" max="14607" width="10.875" style="312" customWidth="1"/>
    <col min="14608" max="14849" width="9" style="312" customWidth="1"/>
    <col min="14850" max="14856" width="5.625" style="312"/>
    <col min="14857" max="14857" width="22" style="312" customWidth="1"/>
    <col min="14858" max="14859" width="18.625" style="312" customWidth="1"/>
    <col min="14860" max="14862" width="15.625" style="312" customWidth="1"/>
    <col min="14863" max="14863" width="10.875" style="312" customWidth="1"/>
    <col min="14864" max="15105" width="9" style="312" customWidth="1"/>
    <col min="15106" max="15112" width="5.625" style="312"/>
    <col min="15113" max="15113" width="22" style="312" customWidth="1"/>
    <col min="15114" max="15115" width="18.625" style="312" customWidth="1"/>
    <col min="15116" max="15118" width="15.625" style="312" customWidth="1"/>
    <col min="15119" max="15119" width="10.875" style="312" customWidth="1"/>
    <col min="15120" max="15361" width="9" style="312" customWidth="1"/>
    <col min="15362" max="15368" width="5.625" style="312"/>
    <col min="15369" max="15369" width="22" style="312" customWidth="1"/>
    <col min="15370" max="15371" width="18.625" style="312" customWidth="1"/>
    <col min="15372" max="15374" width="15.625" style="312" customWidth="1"/>
    <col min="15375" max="15375" width="10.875" style="312" customWidth="1"/>
    <col min="15376" max="15617" width="9" style="312" customWidth="1"/>
    <col min="15618" max="15624" width="5.625" style="312"/>
    <col min="15625" max="15625" width="22" style="312" customWidth="1"/>
    <col min="15626" max="15627" width="18.625" style="312" customWidth="1"/>
    <col min="15628" max="15630" width="15.625" style="312" customWidth="1"/>
    <col min="15631" max="15631" width="10.875" style="312" customWidth="1"/>
    <col min="15632" max="15873" width="9" style="312" customWidth="1"/>
    <col min="15874" max="15880" width="5.625" style="312"/>
    <col min="15881" max="15881" width="22" style="312" customWidth="1"/>
    <col min="15882" max="15883" width="18.625" style="312" customWidth="1"/>
    <col min="15884" max="15886" width="15.625" style="312" customWidth="1"/>
    <col min="15887" max="15887" width="10.875" style="312" customWidth="1"/>
    <col min="15888" max="16129" width="9" style="312" customWidth="1"/>
    <col min="16130" max="16136" width="5.625" style="312"/>
    <col min="16137" max="16137" width="22" style="312" customWidth="1"/>
    <col min="16138" max="16139" width="18.625" style="312" customWidth="1"/>
    <col min="16140" max="16142" width="15.625" style="312" customWidth="1"/>
    <col min="16143" max="16143" width="10.875" style="312" customWidth="1"/>
    <col min="16144" max="16384" width="9" style="312" customWidth="1"/>
  </cols>
  <sheetData>
    <row r="1" spans="1:18" ht="30.75" customHeight="1">
      <c r="A1" s="1089" t="s">
        <v>613</v>
      </c>
      <c r="B1" s="1089"/>
      <c r="C1" s="1089"/>
      <c r="D1" s="1089"/>
    </row>
    <row r="2" spans="1:18" ht="30.75" customHeight="1">
      <c r="A2" s="313"/>
      <c r="B2" s="313"/>
    </row>
    <row r="3" spans="1:18" ht="30.75" customHeight="1" thickBot="1">
      <c r="A3" s="314"/>
      <c r="C3" s="315" t="s">
        <v>614</v>
      </c>
      <c r="E3" s="316" t="s">
        <v>615</v>
      </c>
    </row>
    <row r="4" spans="1:18" ht="30.75" customHeight="1">
      <c r="A4" s="314"/>
      <c r="B4" s="317"/>
      <c r="C4" s="318" t="s">
        <v>616</v>
      </c>
      <c r="D4" s="319" t="s">
        <v>617</v>
      </c>
      <c r="E4" s="320" t="s">
        <v>618</v>
      </c>
    </row>
    <row r="5" spans="1:18" ht="30.75" customHeight="1" thickBot="1">
      <c r="A5" s="314"/>
      <c r="B5" s="321"/>
      <c r="C5" s="322"/>
      <c r="D5" s="323"/>
      <c r="E5" s="324"/>
    </row>
    <row r="6" spans="1:18" ht="30.75" customHeight="1">
      <c r="A6" s="314"/>
    </row>
    <row r="7" spans="1:18" ht="30.75" customHeight="1">
      <c r="A7" s="314"/>
      <c r="B7" s="325"/>
    </row>
    <row r="8" spans="1:18" ht="19.5" customHeight="1" thickBot="1">
      <c r="E8" s="316"/>
      <c r="L8" s="316"/>
      <c r="M8" s="316"/>
      <c r="N8" s="326" t="s">
        <v>619</v>
      </c>
      <c r="Q8" s="327" t="s">
        <v>620</v>
      </c>
    </row>
    <row r="9" spans="1:18" ht="20.100000000000001" customHeight="1">
      <c r="A9" s="1090" t="s">
        <v>621</v>
      </c>
      <c r="B9" s="1092" t="s">
        <v>622</v>
      </c>
      <c r="C9" s="1094" t="s">
        <v>623</v>
      </c>
      <c r="D9" s="1094" t="s">
        <v>687</v>
      </c>
      <c r="E9" s="1096" t="s">
        <v>624</v>
      </c>
      <c r="F9" s="1098"/>
      <c r="G9" s="1098"/>
      <c r="H9" s="1098"/>
      <c r="I9" s="1098"/>
      <c r="J9" s="1098"/>
      <c r="K9" s="1098"/>
      <c r="L9" s="1098"/>
      <c r="M9" s="1098"/>
      <c r="N9" s="1098"/>
      <c r="O9" s="1099" t="s">
        <v>625</v>
      </c>
      <c r="P9" s="1100"/>
      <c r="Q9" s="1101"/>
    </row>
    <row r="10" spans="1:18" ht="24.75" customHeight="1" thickBot="1">
      <c r="A10" s="1091"/>
      <c r="B10" s="1093"/>
      <c r="C10" s="1095"/>
      <c r="D10" s="1095"/>
      <c r="E10" s="1097"/>
      <c r="F10" s="1102" t="s">
        <v>626</v>
      </c>
      <c r="G10" s="1103"/>
      <c r="H10" s="1103"/>
      <c r="I10" s="1103" t="s">
        <v>627</v>
      </c>
      <c r="J10" s="1103"/>
      <c r="K10" s="1103"/>
      <c r="L10" s="1104" t="s">
        <v>628</v>
      </c>
      <c r="M10" s="1104"/>
      <c r="N10" s="1105"/>
      <c r="O10" s="328" t="s">
        <v>629</v>
      </c>
      <c r="P10" s="329" t="s">
        <v>630</v>
      </c>
      <c r="Q10" s="330" t="s">
        <v>631</v>
      </c>
    </row>
    <row r="11" spans="1:18" ht="24.95" customHeight="1" thickTop="1">
      <c r="A11" s="1106" t="s">
        <v>632</v>
      </c>
      <c r="B11" s="331"/>
      <c r="C11" s="332"/>
      <c r="D11" s="332"/>
      <c r="E11" s="332"/>
      <c r="F11" s="1109">
        <f>IFERROR(E11*(O11/(O11+P11+Q11)),0)</f>
        <v>0</v>
      </c>
      <c r="G11" s="1110"/>
      <c r="H11" s="1110"/>
      <c r="I11" s="1110">
        <f>IFERROR(E11*(P11/(O11+P11+Q11)),0)</f>
        <v>0</v>
      </c>
      <c r="J11" s="1110"/>
      <c r="K11" s="1110"/>
      <c r="L11" s="1110">
        <f>IFERROR(E11*(Q11/(O11+P11+Q11)),0)</f>
        <v>0</v>
      </c>
      <c r="M11" s="1110"/>
      <c r="N11" s="1111"/>
      <c r="O11" s="333"/>
      <c r="P11" s="334"/>
      <c r="Q11" s="335"/>
      <c r="R11" s="336"/>
    </row>
    <row r="12" spans="1:18" ht="24.95" customHeight="1">
      <c r="A12" s="1107"/>
      <c r="B12" s="337"/>
      <c r="C12" s="338"/>
      <c r="D12" s="338"/>
      <c r="E12" s="338"/>
      <c r="F12" s="1112">
        <f t="shared" ref="F12:F18" si="0">IFERROR(E12*(O12/(O12+P12+Q12)),0)</f>
        <v>0</v>
      </c>
      <c r="G12" s="1113"/>
      <c r="H12" s="1113"/>
      <c r="I12" s="1113">
        <f t="shared" ref="I12:I18" si="1">IFERROR(E12*(P12/(O12+P12+Q12)),0)</f>
        <v>0</v>
      </c>
      <c r="J12" s="1113"/>
      <c r="K12" s="1113"/>
      <c r="L12" s="1113">
        <f t="shared" ref="L12:L18" si="2">IFERROR(E12*(Q12/(O12+P12+Q12)),0)</f>
        <v>0</v>
      </c>
      <c r="M12" s="1113"/>
      <c r="N12" s="1114"/>
      <c r="O12" s="339"/>
      <c r="P12" s="340"/>
      <c r="Q12" s="341"/>
    </row>
    <row r="13" spans="1:18" ht="24.95" customHeight="1">
      <c r="A13" s="1107"/>
      <c r="B13" s="337"/>
      <c r="C13" s="338"/>
      <c r="D13" s="338"/>
      <c r="E13" s="338"/>
      <c r="F13" s="1112">
        <f t="shared" si="0"/>
        <v>0</v>
      </c>
      <c r="G13" s="1113"/>
      <c r="H13" s="1113"/>
      <c r="I13" s="1113">
        <f t="shared" si="1"/>
        <v>0</v>
      </c>
      <c r="J13" s="1113"/>
      <c r="K13" s="1113"/>
      <c r="L13" s="1113">
        <f t="shared" si="2"/>
        <v>0</v>
      </c>
      <c r="M13" s="1113"/>
      <c r="N13" s="1114"/>
      <c r="O13" s="339"/>
      <c r="P13" s="340"/>
      <c r="Q13" s="341"/>
    </row>
    <row r="14" spans="1:18" ht="24.95" customHeight="1">
      <c r="A14" s="1107"/>
      <c r="B14" s="337"/>
      <c r="C14" s="338"/>
      <c r="D14" s="338"/>
      <c r="E14" s="338"/>
      <c r="F14" s="1112">
        <f t="shared" si="0"/>
        <v>0</v>
      </c>
      <c r="G14" s="1113"/>
      <c r="H14" s="1113"/>
      <c r="I14" s="1113">
        <f t="shared" si="1"/>
        <v>0</v>
      </c>
      <c r="J14" s="1113"/>
      <c r="K14" s="1113"/>
      <c r="L14" s="1113">
        <f t="shared" si="2"/>
        <v>0</v>
      </c>
      <c r="M14" s="1113"/>
      <c r="N14" s="1114"/>
      <c r="O14" s="339"/>
      <c r="P14" s="340"/>
      <c r="Q14" s="341"/>
    </row>
    <row r="15" spans="1:18" ht="24.95" customHeight="1">
      <c r="A15" s="1107"/>
      <c r="B15" s="337"/>
      <c r="C15" s="338"/>
      <c r="D15" s="338"/>
      <c r="E15" s="338"/>
      <c r="F15" s="1112">
        <f t="shared" si="0"/>
        <v>0</v>
      </c>
      <c r="G15" s="1113"/>
      <c r="H15" s="1113"/>
      <c r="I15" s="1113">
        <f t="shared" si="1"/>
        <v>0</v>
      </c>
      <c r="J15" s="1113"/>
      <c r="K15" s="1113"/>
      <c r="L15" s="1113">
        <f t="shared" si="2"/>
        <v>0</v>
      </c>
      <c r="M15" s="1113"/>
      <c r="N15" s="1114"/>
      <c r="O15" s="339"/>
      <c r="P15" s="340"/>
      <c r="Q15" s="341"/>
    </row>
    <row r="16" spans="1:18" ht="24.95" customHeight="1">
      <c r="A16" s="1107"/>
      <c r="B16" s="337"/>
      <c r="C16" s="338"/>
      <c r="D16" s="338"/>
      <c r="E16" s="338"/>
      <c r="F16" s="1112">
        <f t="shared" si="0"/>
        <v>0</v>
      </c>
      <c r="G16" s="1113"/>
      <c r="H16" s="1113"/>
      <c r="I16" s="1113">
        <f t="shared" si="1"/>
        <v>0</v>
      </c>
      <c r="J16" s="1113"/>
      <c r="K16" s="1113"/>
      <c r="L16" s="1113">
        <f t="shared" si="2"/>
        <v>0</v>
      </c>
      <c r="M16" s="1113"/>
      <c r="N16" s="1114"/>
      <c r="O16" s="339"/>
      <c r="P16" s="340"/>
      <c r="Q16" s="341"/>
    </row>
    <row r="17" spans="1:17" ht="24.95" customHeight="1">
      <c r="A17" s="1107"/>
      <c r="B17" s="337"/>
      <c r="C17" s="338"/>
      <c r="D17" s="338"/>
      <c r="E17" s="338"/>
      <c r="F17" s="1112">
        <f t="shared" si="0"/>
        <v>0</v>
      </c>
      <c r="G17" s="1113"/>
      <c r="H17" s="1113"/>
      <c r="I17" s="1113">
        <f t="shared" si="1"/>
        <v>0</v>
      </c>
      <c r="J17" s="1113"/>
      <c r="K17" s="1113"/>
      <c r="L17" s="1113">
        <f t="shared" si="2"/>
        <v>0</v>
      </c>
      <c r="M17" s="1113"/>
      <c r="N17" s="1114"/>
      <c r="O17" s="339"/>
      <c r="P17" s="340"/>
      <c r="Q17" s="341"/>
    </row>
    <row r="18" spans="1:17" ht="24.95" customHeight="1">
      <c r="A18" s="1107"/>
      <c r="B18" s="337"/>
      <c r="C18" s="338"/>
      <c r="D18" s="338"/>
      <c r="E18" s="338"/>
      <c r="F18" s="1112">
        <f t="shared" si="0"/>
        <v>0</v>
      </c>
      <c r="G18" s="1113"/>
      <c r="H18" s="1113"/>
      <c r="I18" s="1113">
        <f t="shared" si="1"/>
        <v>0</v>
      </c>
      <c r="J18" s="1113"/>
      <c r="K18" s="1113"/>
      <c r="L18" s="1113">
        <f t="shared" si="2"/>
        <v>0</v>
      </c>
      <c r="M18" s="1113"/>
      <c r="N18" s="1114"/>
      <c r="O18" s="339"/>
      <c r="P18" s="340"/>
      <c r="Q18" s="341"/>
    </row>
    <row r="19" spans="1:17" ht="24.95" customHeight="1">
      <c r="A19" s="1107"/>
      <c r="B19" s="337"/>
      <c r="C19" s="338"/>
      <c r="D19" s="338"/>
      <c r="E19" s="338"/>
      <c r="F19" s="1112">
        <f t="shared" ref="F19:F51" si="3">IFERROR(E19*(O19/(O19+P19+Q20)),0)</f>
        <v>0</v>
      </c>
      <c r="G19" s="1113"/>
      <c r="H19" s="1113"/>
      <c r="I19" s="1113">
        <f t="shared" ref="I19:I51" si="4">IFERROR(E19*(P19/(O19+P19+Q20)),0)</f>
        <v>0</v>
      </c>
      <c r="J19" s="1113"/>
      <c r="K19" s="1113"/>
      <c r="L19" s="1113">
        <f t="shared" ref="L19:L51" si="5">IFERROR(E19*(Q20/(O19+P19+Q20)),0)</f>
        <v>0</v>
      </c>
      <c r="M19" s="1113"/>
      <c r="N19" s="1114"/>
      <c r="O19" s="339"/>
      <c r="P19" s="340"/>
      <c r="Q19" s="341"/>
    </row>
    <row r="20" spans="1:17" ht="24.95" customHeight="1">
      <c r="A20" s="1107"/>
      <c r="B20" s="337"/>
      <c r="C20" s="338"/>
      <c r="D20" s="338"/>
      <c r="E20" s="338"/>
      <c r="F20" s="1112">
        <f t="shared" si="3"/>
        <v>0</v>
      </c>
      <c r="G20" s="1113"/>
      <c r="H20" s="1113"/>
      <c r="I20" s="1113">
        <f t="shared" si="4"/>
        <v>0</v>
      </c>
      <c r="J20" s="1113"/>
      <c r="K20" s="1113"/>
      <c r="L20" s="1113">
        <f t="shared" si="5"/>
        <v>0</v>
      </c>
      <c r="M20" s="1113"/>
      <c r="N20" s="1114"/>
      <c r="O20" s="339"/>
      <c r="P20" s="340"/>
      <c r="Q20" s="341"/>
    </row>
    <row r="21" spans="1:17" ht="24.95" customHeight="1">
      <c r="A21" s="1107"/>
      <c r="B21" s="337"/>
      <c r="C21" s="338"/>
      <c r="D21" s="338"/>
      <c r="E21" s="338"/>
      <c r="F21" s="1112">
        <f t="shared" si="3"/>
        <v>0</v>
      </c>
      <c r="G21" s="1113"/>
      <c r="H21" s="1113"/>
      <c r="I21" s="1113">
        <f t="shared" si="4"/>
        <v>0</v>
      </c>
      <c r="J21" s="1113"/>
      <c r="K21" s="1113"/>
      <c r="L21" s="1113">
        <f t="shared" si="5"/>
        <v>0</v>
      </c>
      <c r="M21" s="1113"/>
      <c r="N21" s="1114"/>
      <c r="O21" s="339"/>
      <c r="P21" s="340"/>
      <c r="Q21" s="341"/>
    </row>
    <row r="22" spans="1:17" ht="24.95" customHeight="1">
      <c r="A22" s="1107"/>
      <c r="B22" s="337"/>
      <c r="C22" s="338"/>
      <c r="D22" s="338"/>
      <c r="E22" s="338"/>
      <c r="F22" s="1112">
        <f t="shared" si="3"/>
        <v>0</v>
      </c>
      <c r="G22" s="1113"/>
      <c r="H22" s="1113"/>
      <c r="I22" s="1113">
        <f t="shared" si="4"/>
        <v>0</v>
      </c>
      <c r="J22" s="1113"/>
      <c r="K22" s="1113"/>
      <c r="L22" s="1113">
        <f t="shared" si="5"/>
        <v>0</v>
      </c>
      <c r="M22" s="1113"/>
      <c r="N22" s="1114"/>
      <c r="O22" s="339"/>
      <c r="P22" s="340"/>
      <c r="Q22" s="341"/>
    </row>
    <row r="23" spans="1:17" ht="24.95" customHeight="1">
      <c r="A23" s="1107"/>
      <c r="B23" s="337"/>
      <c r="C23" s="338"/>
      <c r="D23" s="338"/>
      <c r="E23" s="338"/>
      <c r="F23" s="1112">
        <f t="shared" si="3"/>
        <v>0</v>
      </c>
      <c r="G23" s="1113"/>
      <c r="H23" s="1113"/>
      <c r="I23" s="1113">
        <f t="shared" si="4"/>
        <v>0</v>
      </c>
      <c r="J23" s="1113"/>
      <c r="K23" s="1113"/>
      <c r="L23" s="1113">
        <f t="shared" si="5"/>
        <v>0</v>
      </c>
      <c r="M23" s="1113"/>
      <c r="N23" s="1114"/>
      <c r="O23" s="339"/>
      <c r="P23" s="340"/>
      <c r="Q23" s="341"/>
    </row>
    <row r="24" spans="1:17" ht="24.95" customHeight="1">
      <c r="A24" s="1107"/>
      <c r="B24" s="337"/>
      <c r="C24" s="338"/>
      <c r="D24" s="338"/>
      <c r="E24" s="338"/>
      <c r="F24" s="1112">
        <f t="shared" si="3"/>
        <v>0</v>
      </c>
      <c r="G24" s="1113"/>
      <c r="H24" s="1113"/>
      <c r="I24" s="1113">
        <f t="shared" si="4"/>
        <v>0</v>
      </c>
      <c r="J24" s="1113"/>
      <c r="K24" s="1113"/>
      <c r="L24" s="1113">
        <f t="shared" si="5"/>
        <v>0</v>
      </c>
      <c r="M24" s="1113"/>
      <c r="N24" s="1114"/>
      <c r="O24" s="339"/>
      <c r="P24" s="340"/>
      <c r="Q24" s="341"/>
    </row>
    <row r="25" spans="1:17" ht="24.95" customHeight="1">
      <c r="A25" s="1107"/>
      <c r="B25" s="342"/>
      <c r="C25" s="338"/>
      <c r="D25" s="338"/>
      <c r="E25" s="338"/>
      <c r="F25" s="1112">
        <f t="shared" si="3"/>
        <v>0</v>
      </c>
      <c r="G25" s="1113"/>
      <c r="H25" s="1113"/>
      <c r="I25" s="1113">
        <f t="shared" si="4"/>
        <v>0</v>
      </c>
      <c r="J25" s="1113"/>
      <c r="K25" s="1113"/>
      <c r="L25" s="1113">
        <f t="shared" si="5"/>
        <v>0</v>
      </c>
      <c r="M25" s="1113"/>
      <c r="N25" s="1114"/>
      <c r="O25" s="339"/>
      <c r="P25" s="340"/>
      <c r="Q25" s="341"/>
    </row>
    <row r="26" spans="1:17" ht="24.95" customHeight="1">
      <c r="A26" s="1107"/>
      <c r="B26" s="343"/>
      <c r="C26" s="338"/>
      <c r="D26" s="338"/>
      <c r="E26" s="338"/>
      <c r="F26" s="1112">
        <f t="shared" si="3"/>
        <v>0</v>
      </c>
      <c r="G26" s="1113"/>
      <c r="H26" s="1113"/>
      <c r="I26" s="1113">
        <f t="shared" si="4"/>
        <v>0</v>
      </c>
      <c r="J26" s="1113"/>
      <c r="K26" s="1113"/>
      <c r="L26" s="1113">
        <f t="shared" si="5"/>
        <v>0</v>
      </c>
      <c r="M26" s="1113"/>
      <c r="N26" s="1114"/>
      <c r="O26" s="339"/>
      <c r="P26" s="340"/>
      <c r="Q26" s="341"/>
    </row>
    <row r="27" spans="1:17" ht="24.95" customHeight="1">
      <c r="A27" s="1107"/>
      <c r="B27" s="337"/>
      <c r="C27" s="338"/>
      <c r="D27" s="338"/>
      <c r="E27" s="338"/>
      <c r="F27" s="1112">
        <f t="shared" si="3"/>
        <v>0</v>
      </c>
      <c r="G27" s="1113"/>
      <c r="H27" s="1113"/>
      <c r="I27" s="1113">
        <f t="shared" si="4"/>
        <v>0</v>
      </c>
      <c r="J27" s="1113"/>
      <c r="K27" s="1113"/>
      <c r="L27" s="1113">
        <f t="shared" si="5"/>
        <v>0</v>
      </c>
      <c r="M27" s="1113"/>
      <c r="N27" s="1114"/>
      <c r="O27" s="339"/>
      <c r="P27" s="340"/>
      <c r="Q27" s="341"/>
    </row>
    <row r="28" spans="1:17" ht="24.95" customHeight="1">
      <c r="A28" s="1107"/>
      <c r="B28" s="337"/>
      <c r="C28" s="338"/>
      <c r="D28" s="338"/>
      <c r="E28" s="338"/>
      <c r="F28" s="1112">
        <f t="shared" si="3"/>
        <v>0</v>
      </c>
      <c r="G28" s="1113"/>
      <c r="H28" s="1113"/>
      <c r="I28" s="1113">
        <f t="shared" si="4"/>
        <v>0</v>
      </c>
      <c r="J28" s="1113"/>
      <c r="K28" s="1113"/>
      <c r="L28" s="1113">
        <f t="shared" si="5"/>
        <v>0</v>
      </c>
      <c r="M28" s="1113"/>
      <c r="N28" s="1114"/>
      <c r="O28" s="339"/>
      <c r="P28" s="340"/>
      <c r="Q28" s="341"/>
    </row>
    <row r="29" spans="1:17" ht="24.95" customHeight="1">
      <c r="A29" s="1107"/>
      <c r="B29" s="337"/>
      <c r="C29" s="338"/>
      <c r="D29" s="338"/>
      <c r="E29" s="338"/>
      <c r="F29" s="1115">
        <f t="shared" si="3"/>
        <v>0</v>
      </c>
      <c r="G29" s="1116"/>
      <c r="H29" s="1117"/>
      <c r="I29" s="1114">
        <f t="shared" si="4"/>
        <v>0</v>
      </c>
      <c r="J29" s="1116"/>
      <c r="K29" s="1117"/>
      <c r="L29" s="1114">
        <f t="shared" si="5"/>
        <v>0</v>
      </c>
      <c r="M29" s="1116"/>
      <c r="N29" s="1118"/>
      <c r="O29" s="339"/>
      <c r="P29" s="340"/>
      <c r="Q29" s="341"/>
    </row>
    <row r="30" spans="1:17" ht="24.95" customHeight="1">
      <c r="A30" s="1107"/>
      <c r="B30" s="337"/>
      <c r="C30" s="338"/>
      <c r="D30" s="338"/>
      <c r="E30" s="338"/>
      <c r="F30" s="1115">
        <f t="shared" si="3"/>
        <v>0</v>
      </c>
      <c r="G30" s="1116"/>
      <c r="H30" s="1117"/>
      <c r="I30" s="1114">
        <f t="shared" si="4"/>
        <v>0</v>
      </c>
      <c r="J30" s="1116"/>
      <c r="K30" s="1117"/>
      <c r="L30" s="1114">
        <f t="shared" si="5"/>
        <v>0</v>
      </c>
      <c r="M30" s="1116"/>
      <c r="N30" s="1118"/>
      <c r="O30" s="339"/>
      <c r="P30" s="340"/>
      <c r="Q30" s="341"/>
    </row>
    <row r="31" spans="1:17" ht="24.95" customHeight="1">
      <c r="A31" s="1107"/>
      <c r="B31" s="337"/>
      <c r="C31" s="338"/>
      <c r="D31" s="338"/>
      <c r="E31" s="338"/>
      <c r="F31" s="1115">
        <f t="shared" si="3"/>
        <v>0</v>
      </c>
      <c r="G31" s="1116"/>
      <c r="H31" s="1117"/>
      <c r="I31" s="1114">
        <f t="shared" si="4"/>
        <v>0</v>
      </c>
      <c r="J31" s="1116"/>
      <c r="K31" s="1117"/>
      <c r="L31" s="1114">
        <f t="shared" si="5"/>
        <v>0</v>
      </c>
      <c r="M31" s="1116"/>
      <c r="N31" s="1118"/>
      <c r="O31" s="339"/>
      <c r="P31" s="340"/>
      <c r="Q31" s="341"/>
    </row>
    <row r="32" spans="1:17" ht="24.95" customHeight="1">
      <c r="A32" s="1107"/>
      <c r="B32" s="337"/>
      <c r="C32" s="338"/>
      <c r="D32" s="338"/>
      <c r="E32" s="338"/>
      <c r="F32" s="1112">
        <f t="shared" si="3"/>
        <v>0</v>
      </c>
      <c r="G32" s="1113"/>
      <c r="H32" s="1113"/>
      <c r="I32" s="1113">
        <f t="shared" si="4"/>
        <v>0</v>
      </c>
      <c r="J32" s="1113"/>
      <c r="K32" s="1113"/>
      <c r="L32" s="1113">
        <f t="shared" si="5"/>
        <v>0</v>
      </c>
      <c r="M32" s="1113"/>
      <c r="N32" s="1114"/>
      <c r="O32" s="339"/>
      <c r="P32" s="340"/>
      <c r="Q32" s="341"/>
    </row>
    <row r="33" spans="1:18" ht="24.95" customHeight="1" thickBot="1">
      <c r="A33" s="1108"/>
      <c r="B33" s="344"/>
      <c r="C33" s="345"/>
      <c r="D33" s="345"/>
      <c r="E33" s="345"/>
      <c r="F33" s="1119">
        <f t="shared" si="3"/>
        <v>0</v>
      </c>
      <c r="G33" s="1120"/>
      <c r="H33" s="1120"/>
      <c r="I33" s="1120">
        <f t="shared" si="4"/>
        <v>0</v>
      </c>
      <c r="J33" s="1120"/>
      <c r="K33" s="1120"/>
      <c r="L33" s="1120">
        <f t="shared" si="5"/>
        <v>0</v>
      </c>
      <c r="M33" s="1120"/>
      <c r="N33" s="1121"/>
      <c r="O33" s="328"/>
      <c r="P33" s="329"/>
      <c r="Q33" s="330"/>
    </row>
    <row r="34" spans="1:18" ht="24.95" customHeight="1" thickTop="1">
      <c r="A34" s="1130" t="s">
        <v>633</v>
      </c>
      <c r="B34" s="331"/>
      <c r="C34" s="332"/>
      <c r="D34" s="332"/>
      <c r="E34" s="332"/>
      <c r="F34" s="1109">
        <f t="shared" si="3"/>
        <v>0</v>
      </c>
      <c r="G34" s="1110"/>
      <c r="H34" s="1110"/>
      <c r="I34" s="1110">
        <f t="shared" si="4"/>
        <v>0</v>
      </c>
      <c r="J34" s="1110"/>
      <c r="K34" s="1110"/>
      <c r="L34" s="1110">
        <f t="shared" si="5"/>
        <v>0</v>
      </c>
      <c r="M34" s="1110"/>
      <c r="N34" s="1111"/>
      <c r="O34" s="333"/>
      <c r="P34" s="334"/>
      <c r="Q34" s="346"/>
      <c r="R34" s="336"/>
    </row>
    <row r="35" spans="1:18" ht="24.95" customHeight="1">
      <c r="A35" s="1125"/>
      <c r="B35" s="337"/>
      <c r="C35" s="338"/>
      <c r="D35" s="338"/>
      <c r="E35" s="338"/>
      <c r="F35" s="1112">
        <f t="shared" si="3"/>
        <v>0</v>
      </c>
      <c r="G35" s="1113"/>
      <c r="H35" s="1113"/>
      <c r="I35" s="1113">
        <f t="shared" si="4"/>
        <v>0</v>
      </c>
      <c r="J35" s="1113"/>
      <c r="K35" s="1113"/>
      <c r="L35" s="1113">
        <f t="shared" si="5"/>
        <v>0</v>
      </c>
      <c r="M35" s="1113"/>
      <c r="N35" s="1114"/>
      <c r="O35" s="339"/>
      <c r="P35" s="340"/>
      <c r="Q35" s="341"/>
    </row>
    <row r="36" spans="1:18" ht="24.95" customHeight="1">
      <c r="A36" s="1125"/>
      <c r="B36" s="337"/>
      <c r="C36" s="338"/>
      <c r="D36" s="338"/>
      <c r="E36" s="338"/>
      <c r="F36" s="1112">
        <f t="shared" si="3"/>
        <v>0</v>
      </c>
      <c r="G36" s="1113"/>
      <c r="H36" s="1113"/>
      <c r="I36" s="1113">
        <f t="shared" si="4"/>
        <v>0</v>
      </c>
      <c r="J36" s="1113"/>
      <c r="K36" s="1113"/>
      <c r="L36" s="1113">
        <f t="shared" si="5"/>
        <v>0</v>
      </c>
      <c r="M36" s="1113"/>
      <c r="N36" s="1114"/>
      <c r="O36" s="339"/>
      <c r="P36" s="340"/>
      <c r="Q36" s="341"/>
    </row>
    <row r="37" spans="1:18" ht="24.95" customHeight="1">
      <c r="A37" s="1125"/>
      <c r="B37" s="343"/>
      <c r="C37" s="347"/>
      <c r="D37" s="347"/>
      <c r="E37" s="347"/>
      <c r="F37" s="1122">
        <f t="shared" si="3"/>
        <v>0</v>
      </c>
      <c r="G37" s="1123"/>
      <c r="H37" s="1123"/>
      <c r="I37" s="1123">
        <f t="shared" si="4"/>
        <v>0</v>
      </c>
      <c r="J37" s="1123"/>
      <c r="K37" s="1123"/>
      <c r="L37" s="1123">
        <f t="shared" si="5"/>
        <v>0</v>
      </c>
      <c r="M37" s="1123"/>
      <c r="N37" s="1124"/>
      <c r="O37" s="348"/>
      <c r="P37" s="349"/>
      <c r="Q37" s="341"/>
    </row>
    <row r="38" spans="1:18" ht="24.95" customHeight="1">
      <c r="A38" s="1125"/>
      <c r="B38" s="337"/>
      <c r="C38" s="338"/>
      <c r="D38" s="338"/>
      <c r="E38" s="338"/>
      <c r="F38" s="1112">
        <f t="shared" si="3"/>
        <v>0</v>
      </c>
      <c r="G38" s="1113"/>
      <c r="H38" s="1113"/>
      <c r="I38" s="1113">
        <f t="shared" si="4"/>
        <v>0</v>
      </c>
      <c r="J38" s="1113"/>
      <c r="K38" s="1113"/>
      <c r="L38" s="1113">
        <f t="shared" si="5"/>
        <v>0</v>
      </c>
      <c r="M38" s="1113"/>
      <c r="N38" s="1114"/>
      <c r="O38" s="339"/>
      <c r="P38" s="340"/>
      <c r="Q38" s="341"/>
    </row>
    <row r="39" spans="1:18" ht="24.95" customHeight="1">
      <c r="A39" s="1125"/>
      <c r="B39" s="337"/>
      <c r="C39" s="338"/>
      <c r="D39" s="338"/>
      <c r="E39" s="338"/>
      <c r="F39" s="1112">
        <f t="shared" si="3"/>
        <v>0</v>
      </c>
      <c r="G39" s="1113"/>
      <c r="H39" s="1113"/>
      <c r="I39" s="1113">
        <f t="shared" si="4"/>
        <v>0</v>
      </c>
      <c r="J39" s="1113"/>
      <c r="K39" s="1113"/>
      <c r="L39" s="1113">
        <f t="shared" si="5"/>
        <v>0</v>
      </c>
      <c r="M39" s="1113"/>
      <c r="N39" s="1114"/>
      <c r="O39" s="339"/>
      <c r="P39" s="340"/>
      <c r="Q39" s="341"/>
    </row>
    <row r="40" spans="1:18" ht="24.95" customHeight="1">
      <c r="A40" s="1125"/>
      <c r="B40" s="337"/>
      <c r="C40" s="338"/>
      <c r="D40" s="338"/>
      <c r="E40" s="338"/>
      <c r="F40" s="1112">
        <f t="shared" si="3"/>
        <v>0</v>
      </c>
      <c r="G40" s="1113"/>
      <c r="H40" s="1113"/>
      <c r="I40" s="1113">
        <f t="shared" si="4"/>
        <v>0</v>
      </c>
      <c r="J40" s="1113"/>
      <c r="K40" s="1113"/>
      <c r="L40" s="1113">
        <f t="shared" si="5"/>
        <v>0</v>
      </c>
      <c r="M40" s="1113"/>
      <c r="N40" s="1114"/>
      <c r="O40" s="339"/>
      <c r="P40" s="340"/>
      <c r="Q40" s="341"/>
    </row>
    <row r="41" spans="1:18" ht="24.95" customHeight="1">
      <c r="A41" s="1125"/>
      <c r="B41" s="337"/>
      <c r="C41" s="338"/>
      <c r="D41" s="338"/>
      <c r="E41" s="338"/>
      <c r="F41" s="1112">
        <f t="shared" si="3"/>
        <v>0</v>
      </c>
      <c r="G41" s="1113"/>
      <c r="H41" s="1113"/>
      <c r="I41" s="1113">
        <f t="shared" si="4"/>
        <v>0</v>
      </c>
      <c r="J41" s="1113"/>
      <c r="K41" s="1113"/>
      <c r="L41" s="1113">
        <f t="shared" si="5"/>
        <v>0</v>
      </c>
      <c r="M41" s="1113"/>
      <c r="N41" s="1114"/>
      <c r="O41" s="339"/>
      <c r="P41" s="340"/>
      <c r="Q41" s="341"/>
    </row>
    <row r="42" spans="1:18" ht="24.95" customHeight="1">
      <c r="A42" s="1125"/>
      <c r="B42" s="337"/>
      <c r="C42" s="338"/>
      <c r="D42" s="338"/>
      <c r="E42" s="338"/>
      <c r="F42" s="1112">
        <f t="shared" si="3"/>
        <v>0</v>
      </c>
      <c r="G42" s="1113"/>
      <c r="H42" s="1113"/>
      <c r="I42" s="1113">
        <f t="shared" si="4"/>
        <v>0</v>
      </c>
      <c r="J42" s="1113"/>
      <c r="K42" s="1113"/>
      <c r="L42" s="1113">
        <f t="shared" si="5"/>
        <v>0</v>
      </c>
      <c r="M42" s="1113"/>
      <c r="N42" s="1114"/>
      <c r="O42" s="339"/>
      <c r="P42" s="340"/>
      <c r="Q42" s="341"/>
    </row>
    <row r="43" spans="1:18" ht="24.95" customHeight="1">
      <c r="A43" s="1125"/>
      <c r="B43" s="337"/>
      <c r="C43" s="338"/>
      <c r="D43" s="338"/>
      <c r="E43" s="338"/>
      <c r="F43" s="1112">
        <f t="shared" si="3"/>
        <v>0</v>
      </c>
      <c r="G43" s="1113"/>
      <c r="H43" s="1113"/>
      <c r="I43" s="1113">
        <f t="shared" si="4"/>
        <v>0</v>
      </c>
      <c r="J43" s="1113"/>
      <c r="K43" s="1113"/>
      <c r="L43" s="1113">
        <f t="shared" si="5"/>
        <v>0</v>
      </c>
      <c r="M43" s="1113"/>
      <c r="N43" s="1114"/>
      <c r="O43" s="339"/>
      <c r="P43" s="340"/>
      <c r="Q43" s="341"/>
    </row>
    <row r="44" spans="1:18" ht="24.75" customHeight="1">
      <c r="A44" s="1125"/>
      <c r="B44" s="337"/>
      <c r="C44" s="338"/>
      <c r="D44" s="338"/>
      <c r="E44" s="338"/>
      <c r="F44" s="1112">
        <f t="shared" si="3"/>
        <v>0</v>
      </c>
      <c r="G44" s="1113"/>
      <c r="H44" s="1113"/>
      <c r="I44" s="1113">
        <f t="shared" si="4"/>
        <v>0</v>
      </c>
      <c r="J44" s="1113"/>
      <c r="K44" s="1113"/>
      <c r="L44" s="1113">
        <f t="shared" si="5"/>
        <v>0</v>
      </c>
      <c r="M44" s="1113"/>
      <c r="N44" s="1114"/>
      <c r="O44" s="339"/>
      <c r="P44" s="340"/>
      <c r="Q44" s="341"/>
    </row>
    <row r="45" spans="1:18" ht="24.95" customHeight="1">
      <c r="A45" s="1125"/>
      <c r="B45" s="337"/>
      <c r="C45" s="338"/>
      <c r="D45" s="338"/>
      <c r="E45" s="338"/>
      <c r="F45" s="1112">
        <f t="shared" si="3"/>
        <v>0</v>
      </c>
      <c r="G45" s="1113"/>
      <c r="H45" s="1113"/>
      <c r="I45" s="1113">
        <f t="shared" si="4"/>
        <v>0</v>
      </c>
      <c r="J45" s="1113"/>
      <c r="K45" s="1113"/>
      <c r="L45" s="1113">
        <f t="shared" si="5"/>
        <v>0</v>
      </c>
      <c r="M45" s="1113"/>
      <c r="N45" s="1114"/>
      <c r="O45" s="339"/>
      <c r="P45" s="340"/>
      <c r="Q45" s="341"/>
    </row>
    <row r="46" spans="1:18" ht="24.95" customHeight="1">
      <c r="A46" s="1125"/>
      <c r="B46" s="337"/>
      <c r="C46" s="338"/>
      <c r="D46" s="338"/>
      <c r="E46" s="338"/>
      <c r="F46" s="1112">
        <f t="shared" si="3"/>
        <v>0</v>
      </c>
      <c r="G46" s="1113"/>
      <c r="H46" s="1113"/>
      <c r="I46" s="1113">
        <f t="shared" si="4"/>
        <v>0</v>
      </c>
      <c r="J46" s="1113"/>
      <c r="K46" s="1113"/>
      <c r="L46" s="1113">
        <f t="shared" si="5"/>
        <v>0</v>
      </c>
      <c r="M46" s="1113"/>
      <c r="N46" s="1114"/>
      <c r="O46" s="339"/>
      <c r="P46" s="340"/>
      <c r="Q46" s="341"/>
    </row>
    <row r="47" spans="1:18" ht="24.95" customHeight="1">
      <c r="A47" s="1125"/>
      <c r="B47" s="337"/>
      <c r="C47" s="338"/>
      <c r="D47" s="338"/>
      <c r="E47" s="338"/>
      <c r="F47" s="1112">
        <f t="shared" si="3"/>
        <v>0</v>
      </c>
      <c r="G47" s="1113"/>
      <c r="H47" s="1113"/>
      <c r="I47" s="1113">
        <f t="shared" si="4"/>
        <v>0</v>
      </c>
      <c r="J47" s="1113"/>
      <c r="K47" s="1113"/>
      <c r="L47" s="1113">
        <f t="shared" si="5"/>
        <v>0</v>
      </c>
      <c r="M47" s="1113"/>
      <c r="N47" s="1114"/>
      <c r="O47" s="339"/>
      <c r="P47" s="340"/>
      <c r="Q47" s="341"/>
    </row>
    <row r="48" spans="1:18" ht="24.95" customHeight="1" thickBot="1">
      <c r="A48" s="1131"/>
      <c r="B48" s="344"/>
      <c r="C48" s="345"/>
      <c r="D48" s="345"/>
      <c r="E48" s="345"/>
      <c r="F48" s="1119">
        <f t="shared" si="3"/>
        <v>0</v>
      </c>
      <c r="G48" s="1120"/>
      <c r="H48" s="1120"/>
      <c r="I48" s="1120">
        <f t="shared" si="4"/>
        <v>0</v>
      </c>
      <c r="J48" s="1120"/>
      <c r="K48" s="1120"/>
      <c r="L48" s="1120">
        <f t="shared" si="5"/>
        <v>0</v>
      </c>
      <c r="M48" s="1120"/>
      <c r="N48" s="1121"/>
      <c r="O48" s="328"/>
      <c r="P48" s="329"/>
      <c r="Q48" s="330"/>
    </row>
    <row r="49" spans="1:18" ht="24.95" customHeight="1" thickTop="1">
      <c r="A49" s="1125" t="s">
        <v>634</v>
      </c>
      <c r="B49" s="343"/>
      <c r="C49" s="347"/>
      <c r="D49" s="347"/>
      <c r="E49" s="347"/>
      <c r="F49" s="1126">
        <f t="shared" si="3"/>
        <v>0</v>
      </c>
      <c r="G49" s="1127"/>
      <c r="H49" s="1128"/>
      <c r="I49" s="1124">
        <f t="shared" si="4"/>
        <v>0</v>
      </c>
      <c r="J49" s="1127"/>
      <c r="K49" s="1128"/>
      <c r="L49" s="1124">
        <f t="shared" si="5"/>
        <v>0</v>
      </c>
      <c r="M49" s="1127"/>
      <c r="N49" s="1129"/>
      <c r="O49" s="348"/>
      <c r="P49" s="349"/>
      <c r="Q49" s="346"/>
      <c r="R49" s="336"/>
    </row>
    <row r="50" spans="1:18" ht="24.95" customHeight="1">
      <c r="A50" s="1125"/>
      <c r="B50" s="337"/>
      <c r="C50" s="338"/>
      <c r="D50" s="338"/>
      <c r="E50" s="338"/>
      <c r="F50" s="1115">
        <f t="shared" si="3"/>
        <v>0</v>
      </c>
      <c r="G50" s="1116"/>
      <c r="H50" s="1117"/>
      <c r="I50" s="1114">
        <f t="shared" si="4"/>
        <v>0</v>
      </c>
      <c r="J50" s="1116"/>
      <c r="K50" s="1117"/>
      <c r="L50" s="1114">
        <f t="shared" si="5"/>
        <v>0</v>
      </c>
      <c r="M50" s="1116"/>
      <c r="N50" s="1118"/>
      <c r="O50" s="339"/>
      <c r="P50" s="340"/>
      <c r="Q50" s="341"/>
    </row>
    <row r="51" spans="1:18" ht="24.95" customHeight="1">
      <c r="A51" s="1125"/>
      <c r="B51" s="337"/>
      <c r="C51" s="338"/>
      <c r="D51" s="338"/>
      <c r="E51" s="338"/>
      <c r="F51" s="1115">
        <f t="shared" si="3"/>
        <v>0</v>
      </c>
      <c r="G51" s="1116"/>
      <c r="H51" s="1117"/>
      <c r="I51" s="1114">
        <f t="shared" si="4"/>
        <v>0</v>
      </c>
      <c r="J51" s="1116"/>
      <c r="K51" s="1117"/>
      <c r="L51" s="1114">
        <f t="shared" si="5"/>
        <v>0</v>
      </c>
      <c r="M51" s="1116"/>
      <c r="N51" s="1118"/>
      <c r="O51" s="339"/>
      <c r="P51" s="340"/>
      <c r="Q51" s="341"/>
    </row>
    <row r="52" spans="1:18" ht="24.95" customHeight="1">
      <c r="A52" s="350"/>
      <c r="B52" s="337"/>
      <c r="C52" s="338"/>
      <c r="D52" s="338"/>
      <c r="E52" s="338"/>
      <c r="F52" s="1115"/>
      <c r="G52" s="1116"/>
      <c r="H52" s="1117"/>
      <c r="I52" s="1114"/>
      <c r="J52" s="1116"/>
      <c r="K52" s="1117"/>
      <c r="L52" s="1114"/>
      <c r="M52" s="1116"/>
      <c r="N52" s="1118"/>
      <c r="O52" s="339"/>
      <c r="P52" s="340"/>
      <c r="Q52" s="341"/>
    </row>
    <row r="53" spans="1:18" ht="24.95" customHeight="1" thickBot="1">
      <c r="A53" s="350"/>
      <c r="B53" s="337"/>
      <c r="C53" s="338"/>
      <c r="D53" s="338"/>
      <c r="E53" s="338"/>
      <c r="F53" s="1119"/>
      <c r="G53" s="1120"/>
      <c r="H53" s="1120"/>
      <c r="I53" s="1120"/>
      <c r="J53" s="1120"/>
      <c r="K53" s="1120"/>
      <c r="L53" s="1120"/>
      <c r="M53" s="1120"/>
      <c r="N53" s="1121"/>
      <c r="O53" s="351"/>
      <c r="P53" s="352"/>
      <c r="Q53" s="353"/>
    </row>
    <row r="54" spans="1:18" ht="24.95" customHeight="1" thickTop="1" thickBot="1">
      <c r="A54" s="354"/>
      <c r="B54" s="355" t="s">
        <v>635</v>
      </c>
      <c r="C54" s="356">
        <f>SUM(C11:C53)</f>
        <v>0</v>
      </c>
      <c r="D54" s="356">
        <f>SUM(D11:D53)</f>
        <v>0</v>
      </c>
      <c r="E54" s="356">
        <f>SUM(E11:E53)</f>
        <v>0</v>
      </c>
      <c r="F54" s="1134">
        <f>SUM(F11:F53)</f>
        <v>0</v>
      </c>
      <c r="G54" s="1135"/>
      <c r="H54" s="1135"/>
      <c r="I54" s="1135">
        <f>SUM(I11:I53)</f>
        <v>0</v>
      </c>
      <c r="J54" s="1135"/>
      <c r="K54" s="1135"/>
      <c r="L54" s="1135">
        <f>SUM(L11:L53)</f>
        <v>0</v>
      </c>
      <c r="M54" s="1135"/>
      <c r="N54" s="1136"/>
      <c r="O54" s="357"/>
    </row>
    <row r="55" spans="1:18" s="358" customFormat="1" ht="24" customHeight="1">
      <c r="C55" s="359" t="s">
        <v>636</v>
      </c>
      <c r="D55" s="359" t="s">
        <v>637</v>
      </c>
      <c r="E55" s="359" t="s">
        <v>638</v>
      </c>
      <c r="F55" s="1133" t="s">
        <v>639</v>
      </c>
      <c r="G55" s="1133"/>
      <c r="H55" s="1133"/>
      <c r="I55" s="1133" t="s">
        <v>640</v>
      </c>
      <c r="J55" s="1133"/>
      <c r="K55" s="1133"/>
      <c r="L55" s="1133" t="s">
        <v>641</v>
      </c>
      <c r="M55" s="1133"/>
      <c r="N55" s="1133"/>
      <c r="O55" s="360"/>
    </row>
    <row r="58" spans="1:18" ht="20.100000000000001" customHeight="1">
      <c r="B58" s="1132" t="s">
        <v>642</v>
      </c>
      <c r="C58" s="1132"/>
      <c r="D58" s="361">
        <f>C54+F54</f>
        <v>0</v>
      </c>
    </row>
    <row r="59" spans="1:18" ht="20.100000000000001" customHeight="1">
      <c r="B59" s="1132" t="s">
        <v>643</v>
      </c>
      <c r="C59" s="1132"/>
      <c r="D59" s="361">
        <f>D54+I54+L54</f>
        <v>0</v>
      </c>
    </row>
    <row r="60" spans="1:18" ht="20.100000000000001" customHeight="1">
      <c r="B60" s="362"/>
      <c r="C60" s="363"/>
      <c r="D60" s="363"/>
    </row>
    <row r="61" spans="1:18" ht="20.100000000000001" customHeight="1">
      <c r="B61" s="1132" t="s">
        <v>644</v>
      </c>
      <c r="C61" s="1132"/>
      <c r="D61" s="364">
        <f>IFERROR(ROUND(D58/(D58+D59),3),0)</f>
        <v>0</v>
      </c>
    </row>
    <row r="62" spans="1:18" ht="20.100000000000001" customHeight="1">
      <c r="B62" s="1132" t="s">
        <v>645</v>
      </c>
      <c r="C62" s="1132"/>
      <c r="D62" s="364">
        <f>IFERROR(ROUND(D59/(D58+D59),3),0)</f>
        <v>0</v>
      </c>
    </row>
  </sheetData>
  <mergeCells count="153">
    <mergeCell ref="F52:H52"/>
    <mergeCell ref="I52:K52"/>
    <mergeCell ref="L52:N52"/>
    <mergeCell ref="F48:H48"/>
    <mergeCell ref="I48:K48"/>
    <mergeCell ref="L48:N48"/>
    <mergeCell ref="B62:C62"/>
    <mergeCell ref="F55:H55"/>
    <mergeCell ref="I55:K55"/>
    <mergeCell ref="L55:N55"/>
    <mergeCell ref="B58:C58"/>
    <mergeCell ref="B59:C59"/>
    <mergeCell ref="B61:C61"/>
    <mergeCell ref="F53:H53"/>
    <mergeCell ref="I53:K53"/>
    <mergeCell ref="L53:N53"/>
    <mergeCell ref="F54:H54"/>
    <mergeCell ref="I54:K54"/>
    <mergeCell ref="L54:N54"/>
    <mergeCell ref="A49:A51"/>
    <mergeCell ref="F49:H49"/>
    <mergeCell ref="I49:K49"/>
    <mergeCell ref="L49:N49"/>
    <mergeCell ref="F50:H50"/>
    <mergeCell ref="I50:K50"/>
    <mergeCell ref="L50:N50"/>
    <mergeCell ref="F46:H46"/>
    <mergeCell ref="I46:K46"/>
    <mergeCell ref="L46:N46"/>
    <mergeCell ref="F47:H47"/>
    <mergeCell ref="I47:K47"/>
    <mergeCell ref="L47:N47"/>
    <mergeCell ref="A34:A48"/>
    <mergeCell ref="F51:H51"/>
    <mergeCell ref="I51:K51"/>
    <mergeCell ref="L51:N51"/>
    <mergeCell ref="F44:H44"/>
    <mergeCell ref="I44:K44"/>
    <mergeCell ref="L44:N44"/>
    <mergeCell ref="F45:H45"/>
    <mergeCell ref="I45:K45"/>
    <mergeCell ref="L45:N45"/>
    <mergeCell ref="F42:H42"/>
    <mergeCell ref="I42:K42"/>
    <mergeCell ref="L42:N42"/>
    <mergeCell ref="F43:H43"/>
    <mergeCell ref="I43:K43"/>
    <mergeCell ref="L43:N43"/>
    <mergeCell ref="F40:H40"/>
    <mergeCell ref="I40:K40"/>
    <mergeCell ref="L40:N40"/>
    <mergeCell ref="F41:H41"/>
    <mergeCell ref="I41:K41"/>
    <mergeCell ref="L41:N41"/>
    <mergeCell ref="F38:H38"/>
    <mergeCell ref="I38:K38"/>
    <mergeCell ref="L38:N38"/>
    <mergeCell ref="F39:H39"/>
    <mergeCell ref="I39:K39"/>
    <mergeCell ref="L39:N39"/>
    <mergeCell ref="F36:H36"/>
    <mergeCell ref="I36:K36"/>
    <mergeCell ref="L36:N36"/>
    <mergeCell ref="F37:H37"/>
    <mergeCell ref="I37:K37"/>
    <mergeCell ref="L37:N37"/>
    <mergeCell ref="F33:H33"/>
    <mergeCell ref="I33:K33"/>
    <mergeCell ref="L33:N33"/>
    <mergeCell ref="F34:H34"/>
    <mergeCell ref="I34:K34"/>
    <mergeCell ref="L34:N34"/>
    <mergeCell ref="F35:H35"/>
    <mergeCell ref="I35:K35"/>
    <mergeCell ref="L35:N35"/>
    <mergeCell ref="F31:H31"/>
    <mergeCell ref="I31:K31"/>
    <mergeCell ref="L31:N31"/>
    <mergeCell ref="F32:H32"/>
    <mergeCell ref="I32:K32"/>
    <mergeCell ref="L32:N32"/>
    <mergeCell ref="F29:H29"/>
    <mergeCell ref="I29:K29"/>
    <mergeCell ref="L29:N29"/>
    <mergeCell ref="F30:H30"/>
    <mergeCell ref="I30:K30"/>
    <mergeCell ref="L30:N30"/>
    <mergeCell ref="F27:H27"/>
    <mergeCell ref="I27:K27"/>
    <mergeCell ref="L27:N27"/>
    <mergeCell ref="F28:H28"/>
    <mergeCell ref="I28:K28"/>
    <mergeCell ref="L28:N28"/>
    <mergeCell ref="F25:H25"/>
    <mergeCell ref="I25:K25"/>
    <mergeCell ref="L25:N25"/>
    <mergeCell ref="F26:H26"/>
    <mergeCell ref="I26:K26"/>
    <mergeCell ref="L26:N26"/>
    <mergeCell ref="F24:H24"/>
    <mergeCell ref="I24:K24"/>
    <mergeCell ref="L24:N24"/>
    <mergeCell ref="F21:H21"/>
    <mergeCell ref="I21:K21"/>
    <mergeCell ref="L21:N21"/>
    <mergeCell ref="F22:H22"/>
    <mergeCell ref="I22:K22"/>
    <mergeCell ref="L22:N22"/>
    <mergeCell ref="L20:N20"/>
    <mergeCell ref="F17:H17"/>
    <mergeCell ref="I17:K17"/>
    <mergeCell ref="L17:N17"/>
    <mergeCell ref="F18:H18"/>
    <mergeCell ref="I18:K18"/>
    <mergeCell ref="L18:N18"/>
    <mergeCell ref="F23:H23"/>
    <mergeCell ref="I23:K23"/>
    <mergeCell ref="L23:N23"/>
    <mergeCell ref="A11:A33"/>
    <mergeCell ref="F11:H11"/>
    <mergeCell ref="I11:K11"/>
    <mergeCell ref="L11:N11"/>
    <mergeCell ref="F12:H12"/>
    <mergeCell ref="F15:H15"/>
    <mergeCell ref="I15:K15"/>
    <mergeCell ref="L15:N15"/>
    <mergeCell ref="F16:H16"/>
    <mergeCell ref="I16:K16"/>
    <mergeCell ref="L16:N16"/>
    <mergeCell ref="I12:K12"/>
    <mergeCell ref="L12:N12"/>
    <mergeCell ref="F13:H13"/>
    <mergeCell ref="I13:K13"/>
    <mergeCell ref="L13:N13"/>
    <mergeCell ref="F14:H14"/>
    <mergeCell ref="I14:K14"/>
    <mergeCell ref="L14:N14"/>
    <mergeCell ref="F19:H19"/>
    <mergeCell ref="I19:K19"/>
    <mergeCell ref="L19:N19"/>
    <mergeCell ref="F20:H20"/>
    <mergeCell ref="I20:K20"/>
    <mergeCell ref="A1:D1"/>
    <mergeCell ref="A9:A10"/>
    <mergeCell ref="B9:B10"/>
    <mergeCell ref="C9:C10"/>
    <mergeCell ref="D9:D10"/>
    <mergeCell ref="E9:E10"/>
    <mergeCell ref="F9:N9"/>
    <mergeCell ref="O9:Q9"/>
    <mergeCell ref="F10:H10"/>
    <mergeCell ref="I10:K10"/>
    <mergeCell ref="L10:N10"/>
  </mergeCells>
  <phoneticPr fontId="5"/>
  <printOptions horizontalCentered="1"/>
  <pageMargins left="0.39370078740157483" right="0.39370078740157483" top="0.39370078740157483" bottom="0.35433070866141736" header="0.19685039370078741" footer="0.15748031496062992"/>
  <pageSetup paperSize="9" scale="4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92AE3-1628-482C-A0E8-D203321CF3B6}">
  <sheetPr>
    <tabColor rgb="FF00B0F0"/>
  </sheetPr>
  <dimension ref="A1:Q59"/>
  <sheetViews>
    <sheetView view="pageBreakPreview" zoomScale="80" zoomScaleNormal="100" zoomScaleSheetLayoutView="80" workbookViewId="0">
      <selection sqref="A1:F1"/>
    </sheetView>
  </sheetViews>
  <sheetFormatPr defaultColWidth="5.625" defaultRowHeight="13.5"/>
  <cols>
    <col min="1" max="1" width="5.625" style="312" customWidth="1"/>
    <col min="2" max="2" width="22" style="312" customWidth="1"/>
    <col min="3" max="3" width="22.125" style="312" customWidth="1"/>
    <col min="4" max="4" width="22" style="312" bestFit="1" customWidth="1"/>
    <col min="5" max="5" width="22.125" style="312" customWidth="1"/>
    <col min="6" max="6" width="11.125" style="312" customWidth="1"/>
    <col min="7" max="8" width="5.625" style="312" customWidth="1"/>
    <col min="9" max="9" width="11.125" style="312" customWidth="1"/>
    <col min="10" max="11" width="5.625" style="312" customWidth="1"/>
    <col min="12" max="12" width="11.125" style="312" customWidth="1"/>
    <col min="13" max="17" width="5.625" style="312" customWidth="1"/>
    <col min="18" max="257" width="9" style="312" customWidth="1"/>
    <col min="258" max="264" width="5.625" style="312"/>
    <col min="265" max="265" width="22" style="312" customWidth="1"/>
    <col min="266" max="267" width="18.625" style="312" customWidth="1"/>
    <col min="268" max="270" width="15.625" style="312" customWidth="1"/>
    <col min="271" max="271" width="10.875" style="312" customWidth="1"/>
    <col min="272" max="513" width="9" style="312" customWidth="1"/>
    <col min="514" max="520" width="5.625" style="312"/>
    <col min="521" max="521" width="22" style="312" customWidth="1"/>
    <col min="522" max="523" width="18.625" style="312" customWidth="1"/>
    <col min="524" max="526" width="15.625" style="312" customWidth="1"/>
    <col min="527" max="527" width="10.875" style="312" customWidth="1"/>
    <col min="528" max="769" width="9" style="312" customWidth="1"/>
    <col min="770" max="776" width="5.625" style="312"/>
    <col min="777" max="777" width="22" style="312" customWidth="1"/>
    <col min="778" max="779" width="18.625" style="312" customWidth="1"/>
    <col min="780" max="782" width="15.625" style="312" customWidth="1"/>
    <col min="783" max="783" width="10.875" style="312" customWidth="1"/>
    <col min="784" max="1025" width="9" style="312" customWidth="1"/>
    <col min="1026" max="1032" width="5.625" style="312"/>
    <col min="1033" max="1033" width="22" style="312" customWidth="1"/>
    <col min="1034" max="1035" width="18.625" style="312" customWidth="1"/>
    <col min="1036" max="1038" width="15.625" style="312" customWidth="1"/>
    <col min="1039" max="1039" width="10.875" style="312" customWidth="1"/>
    <col min="1040" max="1281" width="9" style="312" customWidth="1"/>
    <col min="1282" max="1288" width="5.625" style="312"/>
    <col min="1289" max="1289" width="22" style="312" customWidth="1"/>
    <col min="1290" max="1291" width="18.625" style="312" customWidth="1"/>
    <col min="1292" max="1294" width="15.625" style="312" customWidth="1"/>
    <col min="1295" max="1295" width="10.875" style="312" customWidth="1"/>
    <col min="1296" max="1537" width="9" style="312" customWidth="1"/>
    <col min="1538" max="1544" width="5.625" style="312"/>
    <col min="1545" max="1545" width="22" style="312" customWidth="1"/>
    <col min="1546" max="1547" width="18.625" style="312" customWidth="1"/>
    <col min="1548" max="1550" width="15.625" style="312" customWidth="1"/>
    <col min="1551" max="1551" width="10.875" style="312" customWidth="1"/>
    <col min="1552" max="1793" width="9" style="312" customWidth="1"/>
    <col min="1794" max="1800" width="5.625" style="312"/>
    <col min="1801" max="1801" width="22" style="312" customWidth="1"/>
    <col min="1802" max="1803" width="18.625" style="312" customWidth="1"/>
    <col min="1804" max="1806" width="15.625" style="312" customWidth="1"/>
    <col min="1807" max="1807" width="10.875" style="312" customWidth="1"/>
    <col min="1808" max="2049" width="9" style="312" customWidth="1"/>
    <col min="2050" max="2056" width="5.625" style="312"/>
    <col min="2057" max="2057" width="22" style="312" customWidth="1"/>
    <col min="2058" max="2059" width="18.625" style="312" customWidth="1"/>
    <col min="2060" max="2062" width="15.625" style="312" customWidth="1"/>
    <col min="2063" max="2063" width="10.875" style="312" customWidth="1"/>
    <col min="2064" max="2305" width="9" style="312" customWidth="1"/>
    <col min="2306" max="2312" width="5.625" style="312"/>
    <col min="2313" max="2313" width="22" style="312" customWidth="1"/>
    <col min="2314" max="2315" width="18.625" style="312" customWidth="1"/>
    <col min="2316" max="2318" width="15.625" style="312" customWidth="1"/>
    <col min="2319" max="2319" width="10.875" style="312" customWidth="1"/>
    <col min="2320" max="2561" width="9" style="312" customWidth="1"/>
    <col min="2562" max="2568" width="5.625" style="312"/>
    <col min="2569" max="2569" width="22" style="312" customWidth="1"/>
    <col min="2570" max="2571" width="18.625" style="312" customWidth="1"/>
    <col min="2572" max="2574" width="15.625" style="312" customWidth="1"/>
    <col min="2575" max="2575" width="10.875" style="312" customWidth="1"/>
    <col min="2576" max="2817" width="9" style="312" customWidth="1"/>
    <col min="2818" max="2824" width="5.625" style="312"/>
    <col min="2825" max="2825" width="22" style="312" customWidth="1"/>
    <col min="2826" max="2827" width="18.625" style="312" customWidth="1"/>
    <col min="2828" max="2830" width="15.625" style="312" customWidth="1"/>
    <col min="2831" max="2831" width="10.875" style="312" customWidth="1"/>
    <col min="2832" max="3073" width="9" style="312" customWidth="1"/>
    <col min="3074" max="3080" width="5.625" style="312"/>
    <col min="3081" max="3081" width="22" style="312" customWidth="1"/>
    <col min="3082" max="3083" width="18.625" style="312" customWidth="1"/>
    <col min="3084" max="3086" width="15.625" style="312" customWidth="1"/>
    <col min="3087" max="3087" width="10.875" style="312" customWidth="1"/>
    <col min="3088" max="3329" width="9" style="312" customWidth="1"/>
    <col min="3330" max="3336" width="5.625" style="312"/>
    <col min="3337" max="3337" width="22" style="312" customWidth="1"/>
    <col min="3338" max="3339" width="18.625" style="312" customWidth="1"/>
    <col min="3340" max="3342" width="15.625" style="312" customWidth="1"/>
    <col min="3343" max="3343" width="10.875" style="312" customWidth="1"/>
    <col min="3344" max="3585" width="9" style="312" customWidth="1"/>
    <col min="3586" max="3592" width="5.625" style="312"/>
    <col min="3593" max="3593" width="22" style="312" customWidth="1"/>
    <col min="3594" max="3595" width="18.625" style="312" customWidth="1"/>
    <col min="3596" max="3598" width="15.625" style="312" customWidth="1"/>
    <col min="3599" max="3599" width="10.875" style="312" customWidth="1"/>
    <col min="3600" max="3841" width="9" style="312" customWidth="1"/>
    <col min="3842" max="3848" width="5.625" style="312"/>
    <col min="3849" max="3849" width="22" style="312" customWidth="1"/>
    <col min="3850" max="3851" width="18.625" style="312" customWidth="1"/>
    <col min="3852" max="3854" width="15.625" style="312" customWidth="1"/>
    <col min="3855" max="3855" width="10.875" style="312" customWidth="1"/>
    <col min="3856" max="4097" width="9" style="312" customWidth="1"/>
    <col min="4098" max="4104" width="5.625" style="312"/>
    <col min="4105" max="4105" width="22" style="312" customWidth="1"/>
    <col min="4106" max="4107" width="18.625" style="312" customWidth="1"/>
    <col min="4108" max="4110" width="15.625" style="312" customWidth="1"/>
    <col min="4111" max="4111" width="10.875" style="312" customWidth="1"/>
    <col min="4112" max="4353" width="9" style="312" customWidth="1"/>
    <col min="4354" max="4360" width="5.625" style="312"/>
    <col min="4361" max="4361" width="22" style="312" customWidth="1"/>
    <col min="4362" max="4363" width="18.625" style="312" customWidth="1"/>
    <col min="4364" max="4366" width="15.625" style="312" customWidth="1"/>
    <col min="4367" max="4367" width="10.875" style="312" customWidth="1"/>
    <col min="4368" max="4609" width="9" style="312" customWidth="1"/>
    <col min="4610" max="4616" width="5.625" style="312"/>
    <col min="4617" max="4617" width="22" style="312" customWidth="1"/>
    <col min="4618" max="4619" width="18.625" style="312" customWidth="1"/>
    <col min="4620" max="4622" width="15.625" style="312" customWidth="1"/>
    <col min="4623" max="4623" width="10.875" style="312" customWidth="1"/>
    <col min="4624" max="4865" width="9" style="312" customWidth="1"/>
    <col min="4866" max="4872" width="5.625" style="312"/>
    <col min="4873" max="4873" width="22" style="312" customWidth="1"/>
    <col min="4874" max="4875" width="18.625" style="312" customWidth="1"/>
    <col min="4876" max="4878" width="15.625" style="312" customWidth="1"/>
    <col min="4879" max="4879" width="10.875" style="312" customWidth="1"/>
    <col min="4880" max="5121" width="9" style="312" customWidth="1"/>
    <col min="5122" max="5128" width="5.625" style="312"/>
    <col min="5129" max="5129" width="22" style="312" customWidth="1"/>
    <col min="5130" max="5131" width="18.625" style="312" customWidth="1"/>
    <col min="5132" max="5134" width="15.625" style="312" customWidth="1"/>
    <col min="5135" max="5135" width="10.875" style="312" customWidth="1"/>
    <col min="5136" max="5377" width="9" style="312" customWidth="1"/>
    <col min="5378" max="5384" width="5.625" style="312"/>
    <col min="5385" max="5385" width="22" style="312" customWidth="1"/>
    <col min="5386" max="5387" width="18.625" style="312" customWidth="1"/>
    <col min="5388" max="5390" width="15.625" style="312" customWidth="1"/>
    <col min="5391" max="5391" width="10.875" style="312" customWidth="1"/>
    <col min="5392" max="5633" width="9" style="312" customWidth="1"/>
    <col min="5634" max="5640" width="5.625" style="312"/>
    <col min="5641" max="5641" width="22" style="312" customWidth="1"/>
    <col min="5642" max="5643" width="18.625" style="312" customWidth="1"/>
    <col min="5644" max="5646" width="15.625" style="312" customWidth="1"/>
    <col min="5647" max="5647" width="10.875" style="312" customWidth="1"/>
    <col min="5648" max="5889" width="9" style="312" customWidth="1"/>
    <col min="5890" max="5896" width="5.625" style="312"/>
    <col min="5897" max="5897" width="22" style="312" customWidth="1"/>
    <col min="5898" max="5899" width="18.625" style="312" customWidth="1"/>
    <col min="5900" max="5902" width="15.625" style="312" customWidth="1"/>
    <col min="5903" max="5903" width="10.875" style="312" customWidth="1"/>
    <col min="5904" max="6145" width="9" style="312" customWidth="1"/>
    <col min="6146" max="6152" width="5.625" style="312"/>
    <col min="6153" max="6153" width="22" style="312" customWidth="1"/>
    <col min="6154" max="6155" width="18.625" style="312" customWidth="1"/>
    <col min="6156" max="6158" width="15.625" style="312" customWidth="1"/>
    <col min="6159" max="6159" width="10.875" style="312" customWidth="1"/>
    <col min="6160" max="6401" width="9" style="312" customWidth="1"/>
    <col min="6402" max="6408" width="5.625" style="312"/>
    <col min="6409" max="6409" width="22" style="312" customWidth="1"/>
    <col min="6410" max="6411" width="18.625" style="312" customWidth="1"/>
    <col min="6412" max="6414" width="15.625" style="312" customWidth="1"/>
    <col min="6415" max="6415" width="10.875" style="312" customWidth="1"/>
    <col min="6416" max="6657" width="9" style="312" customWidth="1"/>
    <col min="6658" max="6664" width="5.625" style="312"/>
    <col min="6665" max="6665" width="22" style="312" customWidth="1"/>
    <col min="6666" max="6667" width="18.625" style="312" customWidth="1"/>
    <col min="6668" max="6670" width="15.625" style="312" customWidth="1"/>
    <col min="6671" max="6671" width="10.875" style="312" customWidth="1"/>
    <col min="6672" max="6913" width="9" style="312" customWidth="1"/>
    <col min="6914" max="6920" width="5.625" style="312"/>
    <col min="6921" max="6921" width="22" style="312" customWidth="1"/>
    <col min="6922" max="6923" width="18.625" style="312" customWidth="1"/>
    <col min="6924" max="6926" width="15.625" style="312" customWidth="1"/>
    <col min="6927" max="6927" width="10.875" style="312" customWidth="1"/>
    <col min="6928" max="7169" width="9" style="312" customWidth="1"/>
    <col min="7170" max="7176" width="5.625" style="312"/>
    <col min="7177" max="7177" width="22" style="312" customWidth="1"/>
    <col min="7178" max="7179" width="18.625" style="312" customWidth="1"/>
    <col min="7180" max="7182" width="15.625" style="312" customWidth="1"/>
    <col min="7183" max="7183" width="10.875" style="312" customWidth="1"/>
    <col min="7184" max="7425" width="9" style="312" customWidth="1"/>
    <col min="7426" max="7432" width="5.625" style="312"/>
    <col min="7433" max="7433" width="22" style="312" customWidth="1"/>
    <col min="7434" max="7435" width="18.625" style="312" customWidth="1"/>
    <col min="7436" max="7438" width="15.625" style="312" customWidth="1"/>
    <col min="7439" max="7439" width="10.875" style="312" customWidth="1"/>
    <col min="7440" max="7681" width="9" style="312" customWidth="1"/>
    <col min="7682" max="7688" width="5.625" style="312"/>
    <col min="7689" max="7689" width="22" style="312" customWidth="1"/>
    <col min="7690" max="7691" width="18.625" style="312" customWidth="1"/>
    <col min="7692" max="7694" width="15.625" style="312" customWidth="1"/>
    <col min="7695" max="7695" width="10.875" style="312" customWidth="1"/>
    <col min="7696" max="7937" width="9" style="312" customWidth="1"/>
    <col min="7938" max="7944" width="5.625" style="312"/>
    <col min="7945" max="7945" width="22" style="312" customWidth="1"/>
    <col min="7946" max="7947" width="18.625" style="312" customWidth="1"/>
    <col min="7948" max="7950" width="15.625" style="312" customWidth="1"/>
    <col min="7951" max="7951" width="10.875" style="312" customWidth="1"/>
    <col min="7952" max="8193" width="9" style="312" customWidth="1"/>
    <col min="8194" max="8200" width="5.625" style="312"/>
    <col min="8201" max="8201" width="22" style="312" customWidth="1"/>
    <col min="8202" max="8203" width="18.625" style="312" customWidth="1"/>
    <col min="8204" max="8206" width="15.625" style="312" customWidth="1"/>
    <col min="8207" max="8207" width="10.875" style="312" customWidth="1"/>
    <col min="8208" max="8449" width="9" style="312" customWidth="1"/>
    <col min="8450" max="8456" width="5.625" style="312"/>
    <col min="8457" max="8457" width="22" style="312" customWidth="1"/>
    <col min="8458" max="8459" width="18.625" style="312" customWidth="1"/>
    <col min="8460" max="8462" width="15.625" style="312" customWidth="1"/>
    <col min="8463" max="8463" width="10.875" style="312" customWidth="1"/>
    <col min="8464" max="8705" width="9" style="312" customWidth="1"/>
    <col min="8706" max="8712" width="5.625" style="312"/>
    <col min="8713" max="8713" width="22" style="312" customWidth="1"/>
    <col min="8714" max="8715" width="18.625" style="312" customWidth="1"/>
    <col min="8716" max="8718" width="15.625" style="312" customWidth="1"/>
    <col min="8719" max="8719" width="10.875" style="312" customWidth="1"/>
    <col min="8720" max="8961" width="9" style="312" customWidth="1"/>
    <col min="8962" max="8968" width="5.625" style="312"/>
    <col min="8969" max="8969" width="22" style="312" customWidth="1"/>
    <col min="8970" max="8971" width="18.625" style="312" customWidth="1"/>
    <col min="8972" max="8974" width="15.625" style="312" customWidth="1"/>
    <col min="8975" max="8975" width="10.875" style="312" customWidth="1"/>
    <col min="8976" max="9217" width="9" style="312" customWidth="1"/>
    <col min="9218" max="9224" width="5.625" style="312"/>
    <col min="9225" max="9225" width="22" style="312" customWidth="1"/>
    <col min="9226" max="9227" width="18.625" style="312" customWidth="1"/>
    <col min="9228" max="9230" width="15.625" style="312" customWidth="1"/>
    <col min="9231" max="9231" width="10.875" style="312" customWidth="1"/>
    <col min="9232" max="9473" width="9" style="312" customWidth="1"/>
    <col min="9474" max="9480" width="5.625" style="312"/>
    <col min="9481" max="9481" width="22" style="312" customWidth="1"/>
    <col min="9482" max="9483" width="18.625" style="312" customWidth="1"/>
    <col min="9484" max="9486" width="15.625" style="312" customWidth="1"/>
    <col min="9487" max="9487" width="10.875" style="312" customWidth="1"/>
    <col min="9488" max="9729" width="9" style="312" customWidth="1"/>
    <col min="9730" max="9736" width="5.625" style="312"/>
    <col min="9737" max="9737" width="22" style="312" customWidth="1"/>
    <col min="9738" max="9739" width="18.625" style="312" customWidth="1"/>
    <col min="9740" max="9742" width="15.625" style="312" customWidth="1"/>
    <col min="9743" max="9743" width="10.875" style="312" customWidth="1"/>
    <col min="9744" max="9985" width="9" style="312" customWidth="1"/>
    <col min="9986" max="9992" width="5.625" style="312"/>
    <col min="9993" max="9993" width="22" style="312" customWidth="1"/>
    <col min="9994" max="9995" width="18.625" style="312" customWidth="1"/>
    <col min="9996" max="9998" width="15.625" style="312" customWidth="1"/>
    <col min="9999" max="9999" width="10.875" style="312" customWidth="1"/>
    <col min="10000" max="10241" width="9" style="312" customWidth="1"/>
    <col min="10242" max="10248" width="5.625" style="312"/>
    <col min="10249" max="10249" width="22" style="312" customWidth="1"/>
    <col min="10250" max="10251" width="18.625" style="312" customWidth="1"/>
    <col min="10252" max="10254" width="15.625" style="312" customWidth="1"/>
    <col min="10255" max="10255" width="10.875" style="312" customWidth="1"/>
    <col min="10256" max="10497" width="9" style="312" customWidth="1"/>
    <col min="10498" max="10504" width="5.625" style="312"/>
    <col min="10505" max="10505" width="22" style="312" customWidth="1"/>
    <col min="10506" max="10507" width="18.625" style="312" customWidth="1"/>
    <col min="10508" max="10510" width="15.625" style="312" customWidth="1"/>
    <col min="10511" max="10511" width="10.875" style="312" customWidth="1"/>
    <col min="10512" max="10753" width="9" style="312" customWidth="1"/>
    <col min="10754" max="10760" width="5.625" style="312"/>
    <col min="10761" max="10761" width="22" style="312" customWidth="1"/>
    <col min="10762" max="10763" width="18.625" style="312" customWidth="1"/>
    <col min="10764" max="10766" width="15.625" style="312" customWidth="1"/>
    <col min="10767" max="10767" width="10.875" style="312" customWidth="1"/>
    <col min="10768" max="11009" width="9" style="312" customWidth="1"/>
    <col min="11010" max="11016" width="5.625" style="312"/>
    <col min="11017" max="11017" width="22" style="312" customWidth="1"/>
    <col min="11018" max="11019" width="18.625" style="312" customWidth="1"/>
    <col min="11020" max="11022" width="15.625" style="312" customWidth="1"/>
    <col min="11023" max="11023" width="10.875" style="312" customWidth="1"/>
    <col min="11024" max="11265" width="9" style="312" customWidth="1"/>
    <col min="11266" max="11272" width="5.625" style="312"/>
    <col min="11273" max="11273" width="22" style="312" customWidth="1"/>
    <col min="11274" max="11275" width="18.625" style="312" customWidth="1"/>
    <col min="11276" max="11278" width="15.625" style="312" customWidth="1"/>
    <col min="11279" max="11279" width="10.875" style="312" customWidth="1"/>
    <col min="11280" max="11521" width="9" style="312" customWidth="1"/>
    <col min="11522" max="11528" width="5.625" style="312"/>
    <col min="11529" max="11529" width="22" style="312" customWidth="1"/>
    <col min="11530" max="11531" width="18.625" style="312" customWidth="1"/>
    <col min="11532" max="11534" width="15.625" style="312" customWidth="1"/>
    <col min="11535" max="11535" width="10.875" style="312" customWidth="1"/>
    <col min="11536" max="11777" width="9" style="312" customWidth="1"/>
    <col min="11778" max="11784" width="5.625" style="312"/>
    <col min="11785" max="11785" width="22" style="312" customWidth="1"/>
    <col min="11786" max="11787" width="18.625" style="312" customWidth="1"/>
    <col min="11788" max="11790" width="15.625" style="312" customWidth="1"/>
    <col min="11791" max="11791" width="10.875" style="312" customWidth="1"/>
    <col min="11792" max="12033" width="9" style="312" customWidth="1"/>
    <col min="12034" max="12040" width="5.625" style="312"/>
    <col min="12041" max="12041" width="22" style="312" customWidth="1"/>
    <col min="12042" max="12043" width="18.625" style="312" customWidth="1"/>
    <col min="12044" max="12046" width="15.625" style="312" customWidth="1"/>
    <col min="12047" max="12047" width="10.875" style="312" customWidth="1"/>
    <col min="12048" max="12289" width="9" style="312" customWidth="1"/>
    <col min="12290" max="12296" width="5.625" style="312"/>
    <col min="12297" max="12297" width="22" style="312" customWidth="1"/>
    <col min="12298" max="12299" width="18.625" style="312" customWidth="1"/>
    <col min="12300" max="12302" width="15.625" style="312" customWidth="1"/>
    <col min="12303" max="12303" width="10.875" style="312" customWidth="1"/>
    <col min="12304" max="12545" width="9" style="312" customWidth="1"/>
    <col min="12546" max="12552" width="5.625" style="312"/>
    <col min="12553" max="12553" width="22" style="312" customWidth="1"/>
    <col min="12554" max="12555" width="18.625" style="312" customWidth="1"/>
    <col min="12556" max="12558" width="15.625" style="312" customWidth="1"/>
    <col min="12559" max="12559" width="10.875" style="312" customWidth="1"/>
    <col min="12560" max="12801" width="9" style="312" customWidth="1"/>
    <col min="12802" max="12808" width="5.625" style="312"/>
    <col min="12809" max="12809" width="22" style="312" customWidth="1"/>
    <col min="12810" max="12811" width="18.625" style="312" customWidth="1"/>
    <col min="12812" max="12814" width="15.625" style="312" customWidth="1"/>
    <col min="12815" max="12815" width="10.875" style="312" customWidth="1"/>
    <col min="12816" max="13057" width="9" style="312" customWidth="1"/>
    <col min="13058" max="13064" width="5.625" style="312"/>
    <col min="13065" max="13065" width="22" style="312" customWidth="1"/>
    <col min="13066" max="13067" width="18.625" style="312" customWidth="1"/>
    <col min="13068" max="13070" width="15.625" style="312" customWidth="1"/>
    <col min="13071" max="13071" width="10.875" style="312" customWidth="1"/>
    <col min="13072" max="13313" width="9" style="312" customWidth="1"/>
    <col min="13314" max="13320" width="5.625" style="312"/>
    <col min="13321" max="13321" width="22" style="312" customWidth="1"/>
    <col min="13322" max="13323" width="18.625" style="312" customWidth="1"/>
    <col min="13324" max="13326" width="15.625" style="312" customWidth="1"/>
    <col min="13327" max="13327" width="10.875" style="312" customWidth="1"/>
    <col min="13328" max="13569" width="9" style="312" customWidth="1"/>
    <col min="13570" max="13576" width="5.625" style="312"/>
    <col min="13577" max="13577" width="22" style="312" customWidth="1"/>
    <col min="13578" max="13579" width="18.625" style="312" customWidth="1"/>
    <col min="13580" max="13582" width="15.625" style="312" customWidth="1"/>
    <col min="13583" max="13583" width="10.875" style="312" customWidth="1"/>
    <col min="13584" max="13825" width="9" style="312" customWidth="1"/>
    <col min="13826" max="13832" width="5.625" style="312"/>
    <col min="13833" max="13833" width="22" style="312" customWidth="1"/>
    <col min="13834" max="13835" width="18.625" style="312" customWidth="1"/>
    <col min="13836" max="13838" width="15.625" style="312" customWidth="1"/>
    <col min="13839" max="13839" width="10.875" style="312" customWidth="1"/>
    <col min="13840" max="14081" width="9" style="312" customWidth="1"/>
    <col min="14082" max="14088" width="5.625" style="312"/>
    <col min="14089" max="14089" width="22" style="312" customWidth="1"/>
    <col min="14090" max="14091" width="18.625" style="312" customWidth="1"/>
    <col min="14092" max="14094" width="15.625" style="312" customWidth="1"/>
    <col min="14095" max="14095" width="10.875" style="312" customWidth="1"/>
    <col min="14096" max="14337" width="9" style="312" customWidth="1"/>
    <col min="14338" max="14344" width="5.625" style="312"/>
    <col min="14345" max="14345" width="22" style="312" customWidth="1"/>
    <col min="14346" max="14347" width="18.625" style="312" customWidth="1"/>
    <col min="14348" max="14350" width="15.625" style="312" customWidth="1"/>
    <col min="14351" max="14351" width="10.875" style="312" customWidth="1"/>
    <col min="14352" max="14593" width="9" style="312" customWidth="1"/>
    <col min="14594" max="14600" width="5.625" style="312"/>
    <col min="14601" max="14601" width="22" style="312" customWidth="1"/>
    <col min="14602" max="14603" width="18.625" style="312" customWidth="1"/>
    <col min="14604" max="14606" width="15.625" style="312" customWidth="1"/>
    <col min="14607" max="14607" width="10.875" style="312" customWidth="1"/>
    <col min="14608" max="14849" width="9" style="312" customWidth="1"/>
    <col min="14850" max="14856" width="5.625" style="312"/>
    <col min="14857" max="14857" width="22" style="312" customWidth="1"/>
    <col min="14858" max="14859" width="18.625" style="312" customWidth="1"/>
    <col min="14860" max="14862" width="15.625" style="312" customWidth="1"/>
    <col min="14863" max="14863" width="10.875" style="312" customWidth="1"/>
    <col min="14864" max="15105" width="9" style="312" customWidth="1"/>
    <col min="15106" max="15112" width="5.625" style="312"/>
    <col min="15113" max="15113" width="22" style="312" customWidth="1"/>
    <col min="15114" max="15115" width="18.625" style="312" customWidth="1"/>
    <col min="15116" max="15118" width="15.625" style="312" customWidth="1"/>
    <col min="15119" max="15119" width="10.875" style="312" customWidth="1"/>
    <col min="15120" max="15361" width="9" style="312" customWidth="1"/>
    <col min="15362" max="15368" width="5.625" style="312"/>
    <col min="15369" max="15369" width="22" style="312" customWidth="1"/>
    <col min="15370" max="15371" width="18.625" style="312" customWidth="1"/>
    <col min="15372" max="15374" width="15.625" style="312" customWidth="1"/>
    <col min="15375" max="15375" width="10.875" style="312" customWidth="1"/>
    <col min="15376" max="15617" width="9" style="312" customWidth="1"/>
    <col min="15618" max="15624" width="5.625" style="312"/>
    <col min="15625" max="15625" width="22" style="312" customWidth="1"/>
    <col min="15626" max="15627" width="18.625" style="312" customWidth="1"/>
    <col min="15628" max="15630" width="15.625" style="312" customWidth="1"/>
    <col min="15631" max="15631" width="10.875" style="312" customWidth="1"/>
    <col min="15632" max="15873" width="9" style="312" customWidth="1"/>
    <col min="15874" max="15880" width="5.625" style="312"/>
    <col min="15881" max="15881" width="22" style="312" customWidth="1"/>
    <col min="15882" max="15883" width="18.625" style="312" customWidth="1"/>
    <col min="15884" max="15886" width="15.625" style="312" customWidth="1"/>
    <col min="15887" max="15887" width="10.875" style="312" customWidth="1"/>
    <col min="15888" max="16129" width="9" style="312" customWidth="1"/>
    <col min="16130" max="16136" width="5.625" style="312"/>
    <col min="16137" max="16137" width="22" style="312" customWidth="1"/>
    <col min="16138" max="16139" width="18.625" style="312" customWidth="1"/>
    <col min="16140" max="16142" width="15.625" style="312" customWidth="1"/>
    <col min="16143" max="16143" width="10.875" style="312" customWidth="1"/>
    <col min="16144" max="16384" width="9" style="312" customWidth="1"/>
  </cols>
  <sheetData>
    <row r="1" spans="1:17" ht="30.75" customHeight="1">
      <c r="A1" s="1089" t="s">
        <v>646</v>
      </c>
      <c r="B1" s="1089"/>
      <c r="C1" s="1089"/>
      <c r="D1" s="1089"/>
      <c r="E1" s="1089"/>
      <c r="F1" s="1089"/>
    </row>
    <row r="2" spans="1:17" ht="30.75" customHeight="1">
      <c r="A2" s="313"/>
      <c r="B2" s="313"/>
    </row>
    <row r="3" spans="1:17" ht="30.75" customHeight="1" thickBot="1">
      <c r="A3" s="314"/>
      <c r="C3" s="315" t="s">
        <v>647</v>
      </c>
      <c r="E3" s="316" t="s">
        <v>615</v>
      </c>
    </row>
    <row r="4" spans="1:17" ht="30.75" customHeight="1">
      <c r="A4" s="314"/>
      <c r="B4" s="317"/>
      <c r="C4" s="318" t="s">
        <v>616</v>
      </c>
      <c r="D4" s="319" t="s">
        <v>617</v>
      </c>
      <c r="E4" s="320" t="s">
        <v>618</v>
      </c>
    </row>
    <row r="5" spans="1:17" ht="30.75" customHeight="1" thickBot="1">
      <c r="A5" s="314"/>
      <c r="B5" s="321"/>
      <c r="C5" s="322"/>
      <c r="D5" s="323"/>
      <c r="E5" s="324"/>
    </row>
    <row r="6" spans="1:17" ht="30.75" customHeight="1">
      <c r="A6" s="314"/>
    </row>
    <row r="7" spans="1:17" ht="30.75" customHeight="1">
      <c r="A7" s="314"/>
      <c r="B7" s="325"/>
    </row>
    <row r="8" spans="1:17" ht="19.5" customHeight="1" thickBot="1">
      <c r="E8" s="316"/>
      <c r="L8" s="316"/>
      <c r="M8" s="316"/>
      <c r="N8" s="327" t="s">
        <v>619</v>
      </c>
      <c r="O8" s="365"/>
      <c r="Q8" s="327" t="s">
        <v>620</v>
      </c>
    </row>
    <row r="9" spans="1:17" ht="20.100000000000001" customHeight="1">
      <c r="A9" s="1090" t="s">
        <v>621</v>
      </c>
      <c r="B9" s="1092" t="s">
        <v>622</v>
      </c>
      <c r="C9" s="1094" t="s">
        <v>623</v>
      </c>
      <c r="D9" s="1094" t="s">
        <v>687</v>
      </c>
      <c r="E9" s="1096" t="s">
        <v>624</v>
      </c>
      <c r="F9" s="1098"/>
      <c r="G9" s="1098"/>
      <c r="H9" s="1098"/>
      <c r="I9" s="1098"/>
      <c r="J9" s="1098"/>
      <c r="K9" s="1098"/>
      <c r="L9" s="1098"/>
      <c r="M9" s="1098"/>
      <c r="N9" s="1098"/>
      <c r="O9" s="1099" t="s">
        <v>625</v>
      </c>
      <c r="P9" s="1100"/>
      <c r="Q9" s="1101"/>
    </row>
    <row r="10" spans="1:17" ht="24.75" customHeight="1" thickBot="1">
      <c r="A10" s="1091"/>
      <c r="B10" s="1093"/>
      <c r="C10" s="1095"/>
      <c r="D10" s="1095"/>
      <c r="E10" s="1097"/>
      <c r="F10" s="1102" t="s">
        <v>626</v>
      </c>
      <c r="G10" s="1103"/>
      <c r="H10" s="1103"/>
      <c r="I10" s="1103" t="s">
        <v>627</v>
      </c>
      <c r="J10" s="1103"/>
      <c r="K10" s="1103"/>
      <c r="L10" s="1104" t="s">
        <v>628</v>
      </c>
      <c r="M10" s="1104"/>
      <c r="N10" s="1105"/>
      <c r="O10" s="328" t="s">
        <v>629</v>
      </c>
      <c r="P10" s="329" t="s">
        <v>630</v>
      </c>
      <c r="Q10" s="330" t="s">
        <v>631</v>
      </c>
    </row>
    <row r="11" spans="1:17" ht="24.95" customHeight="1" thickTop="1">
      <c r="A11" s="1106" t="s">
        <v>632</v>
      </c>
      <c r="B11" s="331"/>
      <c r="C11" s="332"/>
      <c r="D11" s="332"/>
      <c r="E11" s="332"/>
      <c r="F11" s="1109">
        <f t="shared" ref="F11:F50" si="0">IFERROR(E11*(O11/(O11+P11+Q11)),0)</f>
        <v>0</v>
      </c>
      <c r="G11" s="1110"/>
      <c r="H11" s="1110"/>
      <c r="I11" s="1110">
        <f t="shared" ref="I11:I50" si="1">IFERROR(E11*(P11/(O11+P11+Q11)),0)</f>
        <v>0</v>
      </c>
      <c r="J11" s="1110"/>
      <c r="K11" s="1110"/>
      <c r="L11" s="1110">
        <f t="shared" ref="L11:L50" si="2">IFERROR(E11*(Q11/(O11+P11+Q11)),0)</f>
        <v>0</v>
      </c>
      <c r="M11" s="1110"/>
      <c r="N11" s="1111"/>
      <c r="O11" s="333"/>
      <c r="P11" s="334"/>
      <c r="Q11" s="335"/>
    </row>
    <row r="12" spans="1:17" ht="24.95" customHeight="1">
      <c r="A12" s="1107"/>
      <c r="B12" s="337"/>
      <c r="C12" s="338"/>
      <c r="D12" s="338"/>
      <c r="E12" s="338"/>
      <c r="F12" s="1112">
        <f t="shared" si="0"/>
        <v>0</v>
      </c>
      <c r="G12" s="1113"/>
      <c r="H12" s="1113"/>
      <c r="I12" s="1113">
        <f t="shared" si="1"/>
        <v>0</v>
      </c>
      <c r="J12" s="1113"/>
      <c r="K12" s="1113"/>
      <c r="L12" s="1113">
        <f t="shared" si="2"/>
        <v>0</v>
      </c>
      <c r="M12" s="1113"/>
      <c r="N12" s="1114"/>
      <c r="O12" s="339"/>
      <c r="P12" s="340"/>
      <c r="Q12" s="341"/>
    </row>
    <row r="13" spans="1:17" ht="24.95" customHeight="1">
      <c r="A13" s="1107"/>
      <c r="B13" s="337"/>
      <c r="C13" s="338"/>
      <c r="D13" s="338"/>
      <c r="E13" s="338"/>
      <c r="F13" s="1112">
        <f t="shared" si="0"/>
        <v>0</v>
      </c>
      <c r="G13" s="1113"/>
      <c r="H13" s="1113"/>
      <c r="I13" s="1113">
        <f t="shared" si="1"/>
        <v>0</v>
      </c>
      <c r="J13" s="1113"/>
      <c r="K13" s="1113"/>
      <c r="L13" s="1113">
        <f t="shared" si="2"/>
        <v>0</v>
      </c>
      <c r="M13" s="1113"/>
      <c r="N13" s="1114"/>
      <c r="O13" s="339"/>
      <c r="P13" s="340"/>
      <c r="Q13" s="341"/>
    </row>
    <row r="14" spans="1:17" ht="24.95" customHeight="1">
      <c r="A14" s="1107"/>
      <c r="B14" s="337"/>
      <c r="C14" s="338"/>
      <c r="D14" s="338"/>
      <c r="E14" s="338"/>
      <c r="F14" s="1112">
        <f t="shared" si="0"/>
        <v>0</v>
      </c>
      <c r="G14" s="1113"/>
      <c r="H14" s="1113"/>
      <c r="I14" s="1113">
        <f t="shared" si="1"/>
        <v>0</v>
      </c>
      <c r="J14" s="1113"/>
      <c r="K14" s="1113"/>
      <c r="L14" s="1113">
        <f t="shared" si="2"/>
        <v>0</v>
      </c>
      <c r="M14" s="1113"/>
      <c r="N14" s="1114"/>
      <c r="O14" s="339"/>
      <c r="P14" s="340"/>
      <c r="Q14" s="341"/>
    </row>
    <row r="15" spans="1:17" ht="24.95" customHeight="1">
      <c r="A15" s="1107"/>
      <c r="B15" s="337"/>
      <c r="C15" s="338"/>
      <c r="D15" s="338"/>
      <c r="E15" s="338"/>
      <c r="F15" s="1112">
        <f t="shared" si="0"/>
        <v>0</v>
      </c>
      <c r="G15" s="1113"/>
      <c r="H15" s="1113"/>
      <c r="I15" s="1113">
        <f t="shared" si="1"/>
        <v>0</v>
      </c>
      <c r="J15" s="1113"/>
      <c r="K15" s="1113"/>
      <c r="L15" s="1113">
        <f t="shared" si="2"/>
        <v>0</v>
      </c>
      <c r="M15" s="1113"/>
      <c r="N15" s="1114"/>
      <c r="O15" s="339"/>
      <c r="P15" s="340"/>
      <c r="Q15" s="341"/>
    </row>
    <row r="16" spans="1:17" ht="24.95" customHeight="1">
      <c r="A16" s="1107"/>
      <c r="B16" s="337"/>
      <c r="C16" s="338"/>
      <c r="D16" s="338"/>
      <c r="E16" s="338"/>
      <c r="F16" s="1112">
        <f t="shared" si="0"/>
        <v>0</v>
      </c>
      <c r="G16" s="1113"/>
      <c r="H16" s="1113"/>
      <c r="I16" s="1113">
        <f t="shared" si="1"/>
        <v>0</v>
      </c>
      <c r="J16" s="1113"/>
      <c r="K16" s="1113"/>
      <c r="L16" s="1113">
        <f t="shared" si="2"/>
        <v>0</v>
      </c>
      <c r="M16" s="1113"/>
      <c r="N16" s="1114"/>
      <c r="O16" s="339"/>
      <c r="P16" s="340"/>
      <c r="Q16" s="341"/>
    </row>
    <row r="17" spans="1:17" ht="24.95" customHeight="1">
      <c r="A17" s="1107"/>
      <c r="B17" s="337"/>
      <c r="C17" s="338"/>
      <c r="D17" s="338"/>
      <c r="E17" s="338"/>
      <c r="F17" s="1112">
        <f t="shared" si="0"/>
        <v>0</v>
      </c>
      <c r="G17" s="1113"/>
      <c r="H17" s="1113"/>
      <c r="I17" s="1113">
        <f t="shared" si="1"/>
        <v>0</v>
      </c>
      <c r="J17" s="1113"/>
      <c r="K17" s="1113"/>
      <c r="L17" s="1113">
        <f t="shared" si="2"/>
        <v>0</v>
      </c>
      <c r="M17" s="1113"/>
      <c r="N17" s="1114"/>
      <c r="O17" s="339"/>
      <c r="P17" s="340"/>
      <c r="Q17" s="341"/>
    </row>
    <row r="18" spans="1:17" ht="24.95" customHeight="1">
      <c r="A18" s="1107"/>
      <c r="B18" s="337"/>
      <c r="C18" s="338"/>
      <c r="D18" s="338"/>
      <c r="E18" s="338"/>
      <c r="F18" s="1112">
        <f t="shared" si="0"/>
        <v>0</v>
      </c>
      <c r="G18" s="1113"/>
      <c r="H18" s="1113"/>
      <c r="I18" s="1113">
        <f t="shared" si="1"/>
        <v>0</v>
      </c>
      <c r="J18" s="1113"/>
      <c r="K18" s="1113"/>
      <c r="L18" s="1113">
        <f t="shared" si="2"/>
        <v>0</v>
      </c>
      <c r="M18" s="1113"/>
      <c r="N18" s="1114"/>
      <c r="O18" s="339"/>
      <c r="P18" s="340"/>
      <c r="Q18" s="341"/>
    </row>
    <row r="19" spans="1:17" ht="24.95" customHeight="1">
      <c r="A19" s="1107"/>
      <c r="B19" s="337"/>
      <c r="C19" s="338"/>
      <c r="D19" s="338"/>
      <c r="E19" s="338"/>
      <c r="F19" s="1112">
        <f t="shared" si="0"/>
        <v>0</v>
      </c>
      <c r="G19" s="1113"/>
      <c r="H19" s="1113"/>
      <c r="I19" s="1113">
        <f t="shared" si="1"/>
        <v>0</v>
      </c>
      <c r="J19" s="1113"/>
      <c r="K19" s="1113"/>
      <c r="L19" s="1113">
        <f t="shared" si="2"/>
        <v>0</v>
      </c>
      <c r="M19" s="1113"/>
      <c r="N19" s="1114"/>
      <c r="O19" s="339"/>
      <c r="P19" s="340"/>
      <c r="Q19" s="341"/>
    </row>
    <row r="20" spans="1:17" ht="24.95" customHeight="1">
      <c r="A20" s="1107"/>
      <c r="B20" s="337"/>
      <c r="C20" s="338"/>
      <c r="D20" s="338"/>
      <c r="E20" s="338"/>
      <c r="F20" s="1112">
        <f t="shared" si="0"/>
        <v>0</v>
      </c>
      <c r="G20" s="1113"/>
      <c r="H20" s="1113"/>
      <c r="I20" s="1113">
        <f t="shared" si="1"/>
        <v>0</v>
      </c>
      <c r="J20" s="1113"/>
      <c r="K20" s="1113"/>
      <c r="L20" s="1113">
        <f t="shared" si="2"/>
        <v>0</v>
      </c>
      <c r="M20" s="1113"/>
      <c r="N20" s="1114"/>
      <c r="O20" s="339"/>
      <c r="P20" s="340"/>
      <c r="Q20" s="341"/>
    </row>
    <row r="21" spans="1:17" ht="24.95" customHeight="1">
      <c r="A21" s="1107"/>
      <c r="B21" s="337"/>
      <c r="C21" s="338"/>
      <c r="D21" s="338"/>
      <c r="E21" s="338"/>
      <c r="F21" s="1112">
        <f t="shared" si="0"/>
        <v>0</v>
      </c>
      <c r="G21" s="1113"/>
      <c r="H21" s="1113"/>
      <c r="I21" s="1113">
        <f t="shared" si="1"/>
        <v>0</v>
      </c>
      <c r="J21" s="1113"/>
      <c r="K21" s="1113"/>
      <c r="L21" s="1113">
        <f t="shared" si="2"/>
        <v>0</v>
      </c>
      <c r="M21" s="1113"/>
      <c r="N21" s="1114"/>
      <c r="O21" s="339"/>
      <c r="P21" s="340"/>
      <c r="Q21" s="341"/>
    </row>
    <row r="22" spans="1:17" ht="24.95" customHeight="1">
      <c r="A22" s="1107"/>
      <c r="B22" s="337"/>
      <c r="C22" s="338"/>
      <c r="D22" s="338"/>
      <c r="E22" s="338"/>
      <c r="F22" s="1112">
        <f t="shared" si="0"/>
        <v>0</v>
      </c>
      <c r="G22" s="1113"/>
      <c r="H22" s="1113"/>
      <c r="I22" s="1113">
        <f t="shared" si="1"/>
        <v>0</v>
      </c>
      <c r="J22" s="1113"/>
      <c r="K22" s="1113"/>
      <c r="L22" s="1113">
        <f t="shared" si="2"/>
        <v>0</v>
      </c>
      <c r="M22" s="1113"/>
      <c r="N22" s="1114"/>
      <c r="O22" s="339"/>
      <c r="P22" s="340"/>
      <c r="Q22" s="341"/>
    </row>
    <row r="23" spans="1:17" ht="24.95" customHeight="1">
      <c r="A23" s="1107"/>
      <c r="B23" s="366"/>
      <c r="C23" s="338"/>
      <c r="D23" s="338"/>
      <c r="E23" s="338"/>
      <c r="F23" s="1112">
        <f t="shared" si="0"/>
        <v>0</v>
      </c>
      <c r="G23" s="1113"/>
      <c r="H23" s="1113"/>
      <c r="I23" s="1113">
        <f t="shared" si="1"/>
        <v>0</v>
      </c>
      <c r="J23" s="1113"/>
      <c r="K23" s="1113"/>
      <c r="L23" s="1113">
        <f t="shared" si="2"/>
        <v>0</v>
      </c>
      <c r="M23" s="1113"/>
      <c r="N23" s="1114"/>
      <c r="O23" s="339"/>
      <c r="P23" s="340"/>
      <c r="Q23" s="341"/>
    </row>
    <row r="24" spans="1:17" ht="24.95" customHeight="1">
      <c r="A24" s="1107"/>
      <c r="B24" s="337"/>
      <c r="C24" s="338"/>
      <c r="D24" s="338"/>
      <c r="E24" s="338"/>
      <c r="F24" s="1112">
        <f t="shared" si="0"/>
        <v>0</v>
      </c>
      <c r="G24" s="1113"/>
      <c r="H24" s="1113"/>
      <c r="I24" s="1113">
        <f t="shared" si="1"/>
        <v>0</v>
      </c>
      <c r="J24" s="1113"/>
      <c r="K24" s="1113"/>
      <c r="L24" s="1113">
        <f t="shared" si="2"/>
        <v>0</v>
      </c>
      <c r="M24" s="1113"/>
      <c r="N24" s="1114"/>
      <c r="O24" s="339"/>
      <c r="P24" s="340"/>
      <c r="Q24" s="341"/>
    </row>
    <row r="25" spans="1:17" ht="24.95" customHeight="1">
      <c r="A25" s="1107"/>
      <c r="B25" s="337"/>
      <c r="C25" s="338"/>
      <c r="D25" s="338"/>
      <c r="E25" s="338"/>
      <c r="F25" s="1112">
        <f t="shared" si="0"/>
        <v>0</v>
      </c>
      <c r="G25" s="1113"/>
      <c r="H25" s="1113"/>
      <c r="I25" s="1113">
        <f t="shared" si="1"/>
        <v>0</v>
      </c>
      <c r="J25" s="1113"/>
      <c r="K25" s="1113"/>
      <c r="L25" s="1113">
        <f t="shared" si="2"/>
        <v>0</v>
      </c>
      <c r="M25" s="1113"/>
      <c r="N25" s="1114"/>
      <c r="O25" s="339"/>
      <c r="P25" s="340"/>
      <c r="Q25" s="341"/>
    </row>
    <row r="26" spans="1:17" ht="24.95" customHeight="1">
      <c r="A26" s="1107"/>
      <c r="B26" s="337"/>
      <c r="C26" s="338"/>
      <c r="D26" s="338"/>
      <c r="E26" s="338"/>
      <c r="F26" s="1112">
        <f t="shared" si="0"/>
        <v>0</v>
      </c>
      <c r="G26" s="1113"/>
      <c r="H26" s="1113"/>
      <c r="I26" s="1113">
        <f t="shared" si="1"/>
        <v>0</v>
      </c>
      <c r="J26" s="1113"/>
      <c r="K26" s="1113"/>
      <c r="L26" s="1113">
        <f t="shared" si="2"/>
        <v>0</v>
      </c>
      <c r="M26" s="1113"/>
      <c r="N26" s="1114"/>
      <c r="O26" s="339"/>
      <c r="P26" s="340"/>
      <c r="Q26" s="341"/>
    </row>
    <row r="27" spans="1:17" ht="24.95" customHeight="1">
      <c r="A27" s="1107"/>
      <c r="B27" s="337"/>
      <c r="C27" s="338"/>
      <c r="D27" s="338"/>
      <c r="E27" s="338"/>
      <c r="F27" s="1112">
        <f t="shared" si="0"/>
        <v>0</v>
      </c>
      <c r="G27" s="1113"/>
      <c r="H27" s="1113"/>
      <c r="I27" s="1113">
        <f t="shared" si="1"/>
        <v>0</v>
      </c>
      <c r="J27" s="1113"/>
      <c r="K27" s="1113"/>
      <c r="L27" s="1113">
        <f t="shared" si="2"/>
        <v>0</v>
      </c>
      <c r="M27" s="1113"/>
      <c r="N27" s="1114"/>
      <c r="O27" s="339"/>
      <c r="P27" s="340"/>
      <c r="Q27" s="341"/>
    </row>
    <row r="28" spans="1:17" ht="24.95" customHeight="1">
      <c r="A28" s="1107"/>
      <c r="B28" s="337"/>
      <c r="C28" s="338"/>
      <c r="D28" s="338"/>
      <c r="E28" s="338"/>
      <c r="F28" s="1112">
        <f t="shared" si="0"/>
        <v>0</v>
      </c>
      <c r="G28" s="1113"/>
      <c r="H28" s="1113"/>
      <c r="I28" s="1113">
        <f t="shared" si="1"/>
        <v>0</v>
      </c>
      <c r="J28" s="1113"/>
      <c r="K28" s="1113"/>
      <c r="L28" s="1113">
        <f t="shared" si="2"/>
        <v>0</v>
      </c>
      <c r="M28" s="1113"/>
      <c r="N28" s="1114"/>
      <c r="O28" s="339"/>
      <c r="P28" s="340"/>
      <c r="Q28" s="341"/>
    </row>
    <row r="29" spans="1:17" ht="24.95" customHeight="1">
      <c r="A29" s="1107"/>
      <c r="B29" s="337"/>
      <c r="C29" s="338"/>
      <c r="D29" s="338"/>
      <c r="E29" s="338"/>
      <c r="F29" s="1112">
        <f t="shared" si="0"/>
        <v>0</v>
      </c>
      <c r="G29" s="1113"/>
      <c r="H29" s="1113"/>
      <c r="I29" s="1113">
        <f t="shared" si="1"/>
        <v>0</v>
      </c>
      <c r="J29" s="1113"/>
      <c r="K29" s="1113"/>
      <c r="L29" s="1113">
        <f t="shared" si="2"/>
        <v>0</v>
      </c>
      <c r="M29" s="1113"/>
      <c r="N29" s="1114"/>
      <c r="O29" s="339"/>
      <c r="P29" s="340"/>
      <c r="Q29" s="341"/>
    </row>
    <row r="30" spans="1:17" ht="24.95" customHeight="1" thickBot="1">
      <c r="A30" s="1108"/>
      <c r="B30" s="344"/>
      <c r="C30" s="345"/>
      <c r="D30" s="345"/>
      <c r="E30" s="345"/>
      <c r="F30" s="1119">
        <f t="shared" si="0"/>
        <v>0</v>
      </c>
      <c r="G30" s="1120"/>
      <c r="H30" s="1120"/>
      <c r="I30" s="1120">
        <f t="shared" si="1"/>
        <v>0</v>
      </c>
      <c r="J30" s="1120"/>
      <c r="K30" s="1120"/>
      <c r="L30" s="1120">
        <f t="shared" si="2"/>
        <v>0</v>
      </c>
      <c r="M30" s="1120"/>
      <c r="N30" s="1121"/>
      <c r="O30" s="328"/>
      <c r="P30" s="329"/>
      <c r="Q30" s="330"/>
    </row>
    <row r="31" spans="1:17" ht="24.95" customHeight="1" thickTop="1">
      <c r="A31" s="1125" t="s">
        <v>633</v>
      </c>
      <c r="B31" s="343"/>
      <c r="C31" s="347"/>
      <c r="D31" s="347"/>
      <c r="E31" s="347"/>
      <c r="F31" s="1109">
        <f t="shared" si="0"/>
        <v>0</v>
      </c>
      <c r="G31" s="1110"/>
      <c r="H31" s="1110"/>
      <c r="I31" s="1110">
        <f t="shared" si="1"/>
        <v>0</v>
      </c>
      <c r="J31" s="1110"/>
      <c r="K31" s="1110"/>
      <c r="L31" s="1110">
        <f t="shared" si="2"/>
        <v>0</v>
      </c>
      <c r="M31" s="1110"/>
      <c r="N31" s="1111"/>
      <c r="O31" s="333"/>
      <c r="P31" s="334"/>
      <c r="Q31" s="335"/>
    </row>
    <row r="32" spans="1:17" ht="24.95" customHeight="1">
      <c r="A32" s="1125"/>
      <c r="B32" s="337"/>
      <c r="C32" s="338"/>
      <c r="D32" s="338"/>
      <c r="E32" s="338"/>
      <c r="F32" s="1112">
        <f t="shared" si="0"/>
        <v>0</v>
      </c>
      <c r="G32" s="1113"/>
      <c r="H32" s="1113"/>
      <c r="I32" s="1113">
        <f t="shared" si="1"/>
        <v>0</v>
      </c>
      <c r="J32" s="1113"/>
      <c r="K32" s="1113"/>
      <c r="L32" s="1113">
        <f t="shared" si="2"/>
        <v>0</v>
      </c>
      <c r="M32" s="1113"/>
      <c r="N32" s="1114"/>
      <c r="O32" s="339"/>
      <c r="P32" s="340"/>
      <c r="Q32" s="341"/>
    </row>
    <row r="33" spans="1:17" ht="24.95" customHeight="1">
      <c r="A33" s="1125"/>
      <c r="B33" s="337"/>
      <c r="C33" s="338"/>
      <c r="D33" s="338"/>
      <c r="E33" s="338"/>
      <c r="F33" s="1112">
        <f t="shared" si="0"/>
        <v>0</v>
      </c>
      <c r="G33" s="1113"/>
      <c r="H33" s="1113"/>
      <c r="I33" s="1113">
        <f t="shared" si="1"/>
        <v>0</v>
      </c>
      <c r="J33" s="1113"/>
      <c r="K33" s="1113"/>
      <c r="L33" s="1113">
        <f t="shared" si="2"/>
        <v>0</v>
      </c>
      <c r="M33" s="1113"/>
      <c r="N33" s="1114"/>
      <c r="O33" s="339"/>
      <c r="P33" s="340"/>
      <c r="Q33" s="341"/>
    </row>
    <row r="34" spans="1:17" ht="24.95" customHeight="1">
      <c r="A34" s="1125"/>
      <c r="B34" s="337"/>
      <c r="C34" s="338"/>
      <c r="D34" s="338"/>
      <c r="E34" s="338"/>
      <c r="F34" s="1112">
        <f t="shared" si="0"/>
        <v>0</v>
      </c>
      <c r="G34" s="1113"/>
      <c r="H34" s="1113"/>
      <c r="I34" s="1113">
        <f t="shared" si="1"/>
        <v>0</v>
      </c>
      <c r="J34" s="1113"/>
      <c r="K34" s="1113"/>
      <c r="L34" s="1113">
        <f t="shared" si="2"/>
        <v>0</v>
      </c>
      <c r="M34" s="1113"/>
      <c r="N34" s="1114"/>
      <c r="O34" s="339"/>
      <c r="P34" s="340"/>
      <c r="Q34" s="341"/>
    </row>
    <row r="35" spans="1:17" ht="24.95" customHeight="1">
      <c r="A35" s="1125"/>
      <c r="B35" s="337"/>
      <c r="C35" s="338"/>
      <c r="D35" s="338"/>
      <c r="E35" s="338"/>
      <c r="F35" s="1112">
        <f t="shared" si="0"/>
        <v>0</v>
      </c>
      <c r="G35" s="1113"/>
      <c r="H35" s="1113"/>
      <c r="I35" s="1113">
        <f t="shared" si="1"/>
        <v>0</v>
      </c>
      <c r="J35" s="1113"/>
      <c r="K35" s="1113"/>
      <c r="L35" s="1113">
        <f t="shared" si="2"/>
        <v>0</v>
      </c>
      <c r="M35" s="1113"/>
      <c r="N35" s="1114"/>
      <c r="O35" s="339"/>
      <c r="P35" s="340"/>
      <c r="Q35" s="341"/>
    </row>
    <row r="36" spans="1:17" ht="24.95" customHeight="1">
      <c r="A36" s="1125"/>
      <c r="B36" s="337"/>
      <c r="C36" s="338"/>
      <c r="D36" s="338"/>
      <c r="E36" s="338"/>
      <c r="F36" s="1112">
        <f t="shared" si="0"/>
        <v>0</v>
      </c>
      <c r="G36" s="1113"/>
      <c r="H36" s="1113"/>
      <c r="I36" s="1113">
        <f t="shared" si="1"/>
        <v>0</v>
      </c>
      <c r="J36" s="1113"/>
      <c r="K36" s="1113"/>
      <c r="L36" s="1113">
        <f t="shared" si="2"/>
        <v>0</v>
      </c>
      <c r="M36" s="1113"/>
      <c r="N36" s="1114"/>
      <c r="O36" s="339"/>
      <c r="P36" s="340"/>
      <c r="Q36" s="341"/>
    </row>
    <row r="37" spans="1:17" ht="24.95" customHeight="1">
      <c r="A37" s="1125"/>
      <c r="B37" s="337"/>
      <c r="C37" s="338"/>
      <c r="D37" s="338"/>
      <c r="E37" s="338"/>
      <c r="F37" s="1112">
        <f t="shared" si="0"/>
        <v>0</v>
      </c>
      <c r="G37" s="1113"/>
      <c r="H37" s="1113"/>
      <c r="I37" s="1113">
        <f t="shared" si="1"/>
        <v>0</v>
      </c>
      <c r="J37" s="1113"/>
      <c r="K37" s="1113"/>
      <c r="L37" s="1113">
        <f t="shared" si="2"/>
        <v>0</v>
      </c>
      <c r="M37" s="1113"/>
      <c r="N37" s="1114"/>
      <c r="O37" s="339"/>
      <c r="P37" s="340"/>
      <c r="Q37" s="341"/>
    </row>
    <row r="38" spans="1:17" ht="24.95" customHeight="1">
      <c r="A38" s="1125"/>
      <c r="B38" s="337"/>
      <c r="C38" s="338"/>
      <c r="D38" s="338"/>
      <c r="E38" s="338"/>
      <c r="F38" s="1112">
        <f t="shared" si="0"/>
        <v>0</v>
      </c>
      <c r="G38" s="1113"/>
      <c r="H38" s="1113"/>
      <c r="I38" s="1113">
        <f t="shared" si="1"/>
        <v>0</v>
      </c>
      <c r="J38" s="1113"/>
      <c r="K38" s="1113"/>
      <c r="L38" s="1113">
        <f t="shared" si="2"/>
        <v>0</v>
      </c>
      <c r="M38" s="1113"/>
      <c r="N38" s="1114"/>
      <c r="O38" s="339"/>
      <c r="P38" s="340"/>
      <c r="Q38" s="341"/>
    </row>
    <row r="39" spans="1:17" ht="24.95" customHeight="1">
      <c r="A39" s="1125"/>
      <c r="B39" s="337"/>
      <c r="C39" s="338"/>
      <c r="D39" s="338"/>
      <c r="E39" s="338"/>
      <c r="F39" s="1112">
        <f t="shared" si="0"/>
        <v>0</v>
      </c>
      <c r="G39" s="1113"/>
      <c r="H39" s="1113"/>
      <c r="I39" s="1113">
        <f t="shared" si="1"/>
        <v>0</v>
      </c>
      <c r="J39" s="1113"/>
      <c r="K39" s="1113"/>
      <c r="L39" s="1113">
        <f t="shared" si="2"/>
        <v>0</v>
      </c>
      <c r="M39" s="1113"/>
      <c r="N39" s="1114"/>
      <c r="O39" s="339"/>
      <c r="P39" s="340"/>
      <c r="Q39" s="341"/>
    </row>
    <row r="40" spans="1:17" ht="24.95" customHeight="1">
      <c r="A40" s="1125"/>
      <c r="B40" s="337"/>
      <c r="C40" s="338"/>
      <c r="D40" s="338"/>
      <c r="E40" s="338"/>
      <c r="F40" s="1112">
        <f t="shared" si="0"/>
        <v>0</v>
      </c>
      <c r="G40" s="1113"/>
      <c r="H40" s="1113"/>
      <c r="I40" s="1113">
        <f t="shared" si="1"/>
        <v>0</v>
      </c>
      <c r="J40" s="1113"/>
      <c r="K40" s="1113"/>
      <c r="L40" s="1113">
        <f t="shared" si="2"/>
        <v>0</v>
      </c>
      <c r="M40" s="1113"/>
      <c r="N40" s="1114"/>
      <c r="O40" s="339"/>
      <c r="P40" s="340"/>
      <c r="Q40" s="341"/>
    </row>
    <row r="41" spans="1:17" ht="24.75" customHeight="1">
      <c r="A41" s="1125"/>
      <c r="B41" s="337"/>
      <c r="C41" s="338"/>
      <c r="D41" s="338"/>
      <c r="E41" s="338"/>
      <c r="F41" s="1112">
        <f t="shared" si="0"/>
        <v>0</v>
      </c>
      <c r="G41" s="1113"/>
      <c r="H41" s="1113"/>
      <c r="I41" s="1113">
        <f t="shared" si="1"/>
        <v>0</v>
      </c>
      <c r="J41" s="1113"/>
      <c r="K41" s="1113"/>
      <c r="L41" s="1113">
        <f t="shared" si="2"/>
        <v>0</v>
      </c>
      <c r="M41" s="1113"/>
      <c r="N41" s="1114"/>
      <c r="O41" s="339"/>
      <c r="P41" s="340"/>
      <c r="Q41" s="341"/>
    </row>
    <row r="42" spans="1:17" ht="24.95" customHeight="1">
      <c r="A42" s="1125"/>
      <c r="B42" s="337"/>
      <c r="C42" s="338"/>
      <c r="D42" s="338"/>
      <c r="E42" s="338"/>
      <c r="F42" s="1112">
        <f t="shared" si="0"/>
        <v>0</v>
      </c>
      <c r="G42" s="1113"/>
      <c r="H42" s="1113"/>
      <c r="I42" s="1113">
        <f t="shared" si="1"/>
        <v>0</v>
      </c>
      <c r="J42" s="1113"/>
      <c r="K42" s="1113"/>
      <c r="L42" s="1113">
        <f t="shared" si="2"/>
        <v>0</v>
      </c>
      <c r="M42" s="1113"/>
      <c r="N42" s="1114"/>
      <c r="O42" s="339"/>
      <c r="P42" s="340"/>
      <c r="Q42" s="341"/>
    </row>
    <row r="43" spans="1:17" ht="24.95" customHeight="1">
      <c r="A43" s="1125"/>
      <c r="B43" s="337"/>
      <c r="C43" s="338"/>
      <c r="D43" s="338"/>
      <c r="E43" s="338"/>
      <c r="F43" s="1112">
        <f t="shared" si="0"/>
        <v>0</v>
      </c>
      <c r="G43" s="1113"/>
      <c r="H43" s="1113"/>
      <c r="I43" s="1113">
        <f t="shared" si="1"/>
        <v>0</v>
      </c>
      <c r="J43" s="1113"/>
      <c r="K43" s="1113"/>
      <c r="L43" s="1113">
        <f t="shared" si="2"/>
        <v>0</v>
      </c>
      <c r="M43" s="1113"/>
      <c r="N43" s="1114"/>
      <c r="O43" s="339"/>
      <c r="P43" s="340"/>
      <c r="Q43" s="341"/>
    </row>
    <row r="44" spans="1:17" ht="24.95" customHeight="1">
      <c r="A44" s="1125"/>
      <c r="B44" s="337"/>
      <c r="C44" s="338"/>
      <c r="D44" s="338"/>
      <c r="E44" s="338"/>
      <c r="F44" s="1112">
        <f t="shared" si="0"/>
        <v>0</v>
      </c>
      <c r="G44" s="1113"/>
      <c r="H44" s="1113"/>
      <c r="I44" s="1113">
        <f t="shared" si="1"/>
        <v>0</v>
      </c>
      <c r="J44" s="1113"/>
      <c r="K44" s="1113"/>
      <c r="L44" s="1113">
        <f t="shared" si="2"/>
        <v>0</v>
      </c>
      <c r="M44" s="1113"/>
      <c r="N44" s="1114"/>
      <c r="O44" s="339"/>
      <c r="P44" s="340"/>
      <c r="Q44" s="341"/>
    </row>
    <row r="45" spans="1:17" ht="24.95" customHeight="1">
      <c r="A45" s="1125"/>
      <c r="B45" s="337"/>
      <c r="C45" s="338"/>
      <c r="D45" s="338"/>
      <c r="E45" s="338"/>
      <c r="F45" s="1112">
        <f t="shared" si="0"/>
        <v>0</v>
      </c>
      <c r="G45" s="1113"/>
      <c r="H45" s="1113"/>
      <c r="I45" s="1113">
        <f t="shared" si="1"/>
        <v>0</v>
      </c>
      <c r="J45" s="1113"/>
      <c r="K45" s="1113"/>
      <c r="L45" s="1113">
        <f t="shared" si="2"/>
        <v>0</v>
      </c>
      <c r="M45" s="1113"/>
      <c r="N45" s="1114"/>
      <c r="O45" s="339"/>
      <c r="P45" s="340"/>
      <c r="Q45" s="341"/>
    </row>
    <row r="46" spans="1:17" ht="24.95" customHeight="1">
      <c r="A46" s="1125"/>
      <c r="B46" s="337"/>
      <c r="C46" s="338"/>
      <c r="D46" s="338"/>
      <c r="E46" s="338"/>
      <c r="F46" s="1112">
        <f t="shared" si="0"/>
        <v>0</v>
      </c>
      <c r="G46" s="1113"/>
      <c r="H46" s="1113"/>
      <c r="I46" s="1113">
        <f t="shared" si="1"/>
        <v>0</v>
      </c>
      <c r="J46" s="1113"/>
      <c r="K46" s="1113"/>
      <c r="L46" s="1113">
        <f t="shared" si="2"/>
        <v>0</v>
      </c>
      <c r="M46" s="1113"/>
      <c r="N46" s="1114"/>
      <c r="O46" s="339"/>
      <c r="P46" s="340"/>
      <c r="Q46" s="341"/>
    </row>
    <row r="47" spans="1:17" ht="24.95" customHeight="1">
      <c r="A47" s="1125"/>
      <c r="B47" s="337"/>
      <c r="C47" s="338"/>
      <c r="D47" s="338"/>
      <c r="E47" s="338"/>
      <c r="F47" s="1112">
        <f t="shared" si="0"/>
        <v>0</v>
      </c>
      <c r="G47" s="1113"/>
      <c r="H47" s="1113"/>
      <c r="I47" s="1113">
        <f t="shared" si="1"/>
        <v>0</v>
      </c>
      <c r="J47" s="1113"/>
      <c r="K47" s="1113"/>
      <c r="L47" s="1113">
        <f t="shared" si="2"/>
        <v>0</v>
      </c>
      <c r="M47" s="1113"/>
      <c r="N47" s="1114"/>
      <c r="O47" s="339"/>
      <c r="P47" s="340"/>
      <c r="Q47" s="341"/>
    </row>
    <row r="48" spans="1:17" ht="24.95" customHeight="1">
      <c r="A48" s="1125"/>
      <c r="B48" s="337"/>
      <c r="C48" s="338"/>
      <c r="D48" s="338"/>
      <c r="E48" s="338"/>
      <c r="F48" s="1112">
        <f t="shared" si="0"/>
        <v>0</v>
      </c>
      <c r="G48" s="1113"/>
      <c r="H48" s="1113"/>
      <c r="I48" s="1113">
        <f t="shared" si="1"/>
        <v>0</v>
      </c>
      <c r="J48" s="1113"/>
      <c r="K48" s="1113"/>
      <c r="L48" s="1113">
        <f t="shared" si="2"/>
        <v>0</v>
      </c>
      <c r="M48" s="1113"/>
      <c r="N48" s="1114"/>
      <c r="O48" s="339"/>
      <c r="P48" s="340"/>
      <c r="Q48" s="341"/>
    </row>
    <row r="49" spans="1:17" ht="24.95" customHeight="1">
      <c r="A49" s="1125"/>
      <c r="B49" s="337"/>
      <c r="C49" s="338"/>
      <c r="D49" s="338"/>
      <c r="E49" s="338"/>
      <c r="F49" s="1112">
        <f t="shared" si="0"/>
        <v>0</v>
      </c>
      <c r="G49" s="1113"/>
      <c r="H49" s="1113"/>
      <c r="I49" s="1113">
        <f t="shared" si="1"/>
        <v>0</v>
      </c>
      <c r="J49" s="1113"/>
      <c r="K49" s="1113"/>
      <c r="L49" s="1113">
        <f t="shared" si="2"/>
        <v>0</v>
      </c>
      <c r="M49" s="1113"/>
      <c r="N49" s="1114"/>
      <c r="O49" s="339"/>
      <c r="P49" s="340"/>
      <c r="Q49" s="341"/>
    </row>
    <row r="50" spans="1:17" ht="24.95" customHeight="1" thickBot="1">
      <c r="A50" s="1125"/>
      <c r="B50" s="337"/>
      <c r="C50" s="338"/>
      <c r="D50" s="338"/>
      <c r="E50" s="338"/>
      <c r="F50" s="1119">
        <f t="shared" si="0"/>
        <v>0</v>
      </c>
      <c r="G50" s="1120"/>
      <c r="H50" s="1120"/>
      <c r="I50" s="1120">
        <f t="shared" si="1"/>
        <v>0</v>
      </c>
      <c r="J50" s="1120"/>
      <c r="K50" s="1120"/>
      <c r="L50" s="1120">
        <f t="shared" si="2"/>
        <v>0</v>
      </c>
      <c r="M50" s="1120"/>
      <c r="N50" s="1121"/>
      <c r="O50" s="351"/>
      <c r="P50" s="352"/>
      <c r="Q50" s="353"/>
    </row>
    <row r="51" spans="1:17" ht="24.95" customHeight="1" thickTop="1" thickBot="1">
      <c r="A51" s="354"/>
      <c r="B51" s="355" t="s">
        <v>635</v>
      </c>
      <c r="C51" s="356">
        <f>SUM(C11:C50)</f>
        <v>0</v>
      </c>
      <c r="D51" s="356">
        <f>SUM(D11:D50)</f>
        <v>0</v>
      </c>
      <c r="E51" s="356">
        <f>SUM(E11:E50)</f>
        <v>0</v>
      </c>
      <c r="F51" s="1134">
        <f>SUM(F11:F50)</f>
        <v>0</v>
      </c>
      <c r="G51" s="1135"/>
      <c r="H51" s="1135"/>
      <c r="I51" s="1135">
        <f>SUM(I11:I50)</f>
        <v>0</v>
      </c>
      <c r="J51" s="1135"/>
      <c r="K51" s="1135"/>
      <c r="L51" s="1135">
        <f>SUM(L11:L50)</f>
        <v>0</v>
      </c>
      <c r="M51" s="1135"/>
      <c r="N51" s="1136"/>
      <c r="O51" s="357"/>
    </row>
    <row r="52" spans="1:17" s="358" customFormat="1" ht="24" customHeight="1">
      <c r="C52" s="359" t="s">
        <v>636</v>
      </c>
      <c r="D52" s="359" t="s">
        <v>637</v>
      </c>
      <c r="E52" s="359" t="s">
        <v>638</v>
      </c>
      <c r="F52" s="1133" t="s">
        <v>639</v>
      </c>
      <c r="G52" s="1133"/>
      <c r="H52" s="1133"/>
      <c r="I52" s="1133" t="s">
        <v>640</v>
      </c>
      <c r="J52" s="1133"/>
      <c r="K52" s="1133"/>
      <c r="L52" s="1133" t="s">
        <v>641</v>
      </c>
      <c r="M52" s="1133"/>
      <c r="N52" s="1133"/>
      <c r="O52" s="360"/>
    </row>
    <row r="55" spans="1:17" ht="20.100000000000001" customHeight="1">
      <c r="B55" s="1132" t="s">
        <v>642</v>
      </c>
      <c r="C55" s="1132"/>
      <c r="D55" s="361">
        <f>C51+F51</f>
        <v>0</v>
      </c>
    </row>
    <row r="56" spans="1:17" ht="20.100000000000001" customHeight="1">
      <c r="B56" s="1132" t="s">
        <v>643</v>
      </c>
      <c r="C56" s="1132"/>
      <c r="D56" s="361">
        <f>D51+I51+L51</f>
        <v>0</v>
      </c>
    </row>
    <row r="57" spans="1:17" ht="20.100000000000001" customHeight="1">
      <c r="B57" s="362"/>
      <c r="C57" s="363"/>
      <c r="D57" s="363"/>
    </row>
    <row r="58" spans="1:17" ht="20.100000000000001" customHeight="1">
      <c r="B58" s="1132" t="s">
        <v>644</v>
      </c>
      <c r="C58" s="1132"/>
      <c r="D58" s="364">
        <f>IFERROR(ROUND(D55/(D55+D56),3),0)</f>
        <v>0</v>
      </c>
    </row>
    <row r="59" spans="1:17" ht="20.100000000000001" customHeight="1">
      <c r="B59" s="1132" t="s">
        <v>645</v>
      </c>
      <c r="C59" s="1132"/>
      <c r="D59" s="364">
        <f>IFERROR(ROUND(D56/(D55+D56),3),0)</f>
        <v>0</v>
      </c>
    </row>
  </sheetData>
  <mergeCells count="143">
    <mergeCell ref="B59:C59"/>
    <mergeCell ref="F52:H52"/>
    <mergeCell ref="I52:K52"/>
    <mergeCell ref="L52:N52"/>
    <mergeCell ref="B55:C55"/>
    <mergeCell ref="B56:C56"/>
    <mergeCell ref="B58:C58"/>
    <mergeCell ref="F50:H50"/>
    <mergeCell ref="I50:K50"/>
    <mergeCell ref="L50:N50"/>
    <mergeCell ref="F51:H51"/>
    <mergeCell ref="I51:K51"/>
    <mergeCell ref="L51:N51"/>
    <mergeCell ref="F48:H48"/>
    <mergeCell ref="I48:K48"/>
    <mergeCell ref="L48:N48"/>
    <mergeCell ref="F49:H49"/>
    <mergeCell ref="I49:K49"/>
    <mergeCell ref="L49:N49"/>
    <mergeCell ref="F46:H46"/>
    <mergeCell ref="I46:K46"/>
    <mergeCell ref="L46:N46"/>
    <mergeCell ref="F47:H47"/>
    <mergeCell ref="I47:K47"/>
    <mergeCell ref="L47:N47"/>
    <mergeCell ref="F44:H44"/>
    <mergeCell ref="I44:K44"/>
    <mergeCell ref="L44:N44"/>
    <mergeCell ref="F45:H45"/>
    <mergeCell ref="I45:K45"/>
    <mergeCell ref="L45:N45"/>
    <mergeCell ref="F42:H42"/>
    <mergeCell ref="I42:K42"/>
    <mergeCell ref="L42:N42"/>
    <mergeCell ref="F43:H43"/>
    <mergeCell ref="I43:K43"/>
    <mergeCell ref="L43:N43"/>
    <mergeCell ref="L40:N40"/>
    <mergeCell ref="F41:H41"/>
    <mergeCell ref="I41:K41"/>
    <mergeCell ref="L41:N41"/>
    <mergeCell ref="F38:H38"/>
    <mergeCell ref="I38:K38"/>
    <mergeCell ref="L38:N38"/>
    <mergeCell ref="F39:H39"/>
    <mergeCell ref="I39:K39"/>
    <mergeCell ref="L39:N39"/>
    <mergeCell ref="A31:A50"/>
    <mergeCell ref="F31:H31"/>
    <mergeCell ref="I31:K31"/>
    <mergeCell ref="L31:N31"/>
    <mergeCell ref="F32:H32"/>
    <mergeCell ref="I32:K32"/>
    <mergeCell ref="L32:N32"/>
    <mergeCell ref="F33:H33"/>
    <mergeCell ref="I33:K33"/>
    <mergeCell ref="L33:N33"/>
    <mergeCell ref="F36:H36"/>
    <mergeCell ref="I36:K36"/>
    <mergeCell ref="L36:N36"/>
    <mergeCell ref="F37:H37"/>
    <mergeCell ref="I37:K37"/>
    <mergeCell ref="L37:N37"/>
    <mergeCell ref="F34:H34"/>
    <mergeCell ref="I34:K34"/>
    <mergeCell ref="L34:N34"/>
    <mergeCell ref="F35:H35"/>
    <mergeCell ref="I35:K35"/>
    <mergeCell ref="L35:N35"/>
    <mergeCell ref="F40:H40"/>
    <mergeCell ref="I40:K40"/>
    <mergeCell ref="F29:H29"/>
    <mergeCell ref="I29:K29"/>
    <mergeCell ref="L29:N29"/>
    <mergeCell ref="F30:H30"/>
    <mergeCell ref="I30:K30"/>
    <mergeCell ref="L30:N30"/>
    <mergeCell ref="F27:H27"/>
    <mergeCell ref="I27:K27"/>
    <mergeCell ref="L27:N27"/>
    <mergeCell ref="F28:H28"/>
    <mergeCell ref="I28:K28"/>
    <mergeCell ref="L28:N28"/>
    <mergeCell ref="F26:H26"/>
    <mergeCell ref="I26:K26"/>
    <mergeCell ref="L26:N26"/>
    <mergeCell ref="F23:H23"/>
    <mergeCell ref="I23:K23"/>
    <mergeCell ref="L23:N23"/>
    <mergeCell ref="F24:H24"/>
    <mergeCell ref="I24:K24"/>
    <mergeCell ref="L24:N24"/>
    <mergeCell ref="I22:K22"/>
    <mergeCell ref="L22:N22"/>
    <mergeCell ref="F19:H19"/>
    <mergeCell ref="I19:K19"/>
    <mergeCell ref="L19:N19"/>
    <mergeCell ref="F20:H20"/>
    <mergeCell ref="I20:K20"/>
    <mergeCell ref="L20:N20"/>
    <mergeCell ref="F25:H25"/>
    <mergeCell ref="I25:K25"/>
    <mergeCell ref="L25:N25"/>
    <mergeCell ref="O9:Q9"/>
    <mergeCell ref="F10:H10"/>
    <mergeCell ref="I10:K10"/>
    <mergeCell ref="L10:N10"/>
    <mergeCell ref="F17:H17"/>
    <mergeCell ref="I17:K17"/>
    <mergeCell ref="L17:N17"/>
    <mergeCell ref="F18:H18"/>
    <mergeCell ref="I18:K18"/>
    <mergeCell ref="L18:N18"/>
    <mergeCell ref="F15:H15"/>
    <mergeCell ref="I15:K15"/>
    <mergeCell ref="L15:N15"/>
    <mergeCell ref="F16:H16"/>
    <mergeCell ref="I16:K16"/>
    <mergeCell ref="L16:N16"/>
    <mergeCell ref="A11:A30"/>
    <mergeCell ref="F11:H11"/>
    <mergeCell ref="I11:K11"/>
    <mergeCell ref="L11:N11"/>
    <mergeCell ref="F12:H12"/>
    <mergeCell ref="I12:K12"/>
    <mergeCell ref="A1:F1"/>
    <mergeCell ref="A9:A10"/>
    <mergeCell ref="B9:B10"/>
    <mergeCell ref="C9:C10"/>
    <mergeCell ref="D9:D10"/>
    <mergeCell ref="E9:E10"/>
    <mergeCell ref="F9:N9"/>
    <mergeCell ref="L12:N12"/>
    <mergeCell ref="F13:H13"/>
    <mergeCell ref="I13:K13"/>
    <mergeCell ref="L13:N13"/>
    <mergeCell ref="F14:H14"/>
    <mergeCell ref="I14:K14"/>
    <mergeCell ref="L14:N14"/>
    <mergeCell ref="F21:H21"/>
    <mergeCell ref="I21:K21"/>
    <mergeCell ref="L21:N21"/>
    <mergeCell ref="F22:H22"/>
  </mergeCells>
  <phoneticPr fontId="5"/>
  <printOptions horizontalCentered="1"/>
  <pageMargins left="0.39370078740157483" right="0.39370078740157483" top="0.39370078740157483" bottom="0.35433070866141736" header="0.19685039370078741" footer="0.15748031496062992"/>
  <pageSetup paperSize="9" scale="4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B6F77-D702-496A-8B35-25378522DF46}">
  <sheetPr>
    <tabColor rgb="FF00B0F0"/>
  </sheetPr>
  <dimension ref="A1:Q59"/>
  <sheetViews>
    <sheetView view="pageBreakPreview" zoomScale="80" zoomScaleNormal="100" zoomScaleSheetLayoutView="80" workbookViewId="0">
      <selection sqref="A1:F1"/>
    </sheetView>
  </sheetViews>
  <sheetFormatPr defaultColWidth="5.625" defaultRowHeight="13.5"/>
  <cols>
    <col min="1" max="1" width="5.625" style="312" customWidth="1"/>
    <col min="2" max="2" width="22" style="312" customWidth="1"/>
    <col min="3" max="5" width="22.125" style="312" customWidth="1"/>
    <col min="6" max="6" width="11.125" style="312" customWidth="1"/>
    <col min="7" max="8" width="5.625" style="312" customWidth="1"/>
    <col min="9" max="9" width="11.125" style="312" customWidth="1"/>
    <col min="10" max="11" width="5.625" style="312" customWidth="1"/>
    <col min="12" max="12" width="11.125" style="312" customWidth="1"/>
    <col min="13" max="17" width="5.625" style="312" customWidth="1"/>
    <col min="18" max="257" width="9" style="312" customWidth="1"/>
    <col min="258" max="264" width="5.625" style="312"/>
    <col min="265" max="265" width="22" style="312" customWidth="1"/>
    <col min="266" max="267" width="18.625" style="312" customWidth="1"/>
    <col min="268" max="270" width="15.625" style="312" customWidth="1"/>
    <col min="271" max="271" width="10.875" style="312" customWidth="1"/>
    <col min="272" max="513" width="9" style="312" customWidth="1"/>
    <col min="514" max="520" width="5.625" style="312"/>
    <col min="521" max="521" width="22" style="312" customWidth="1"/>
    <col min="522" max="523" width="18.625" style="312" customWidth="1"/>
    <col min="524" max="526" width="15.625" style="312" customWidth="1"/>
    <col min="527" max="527" width="10.875" style="312" customWidth="1"/>
    <col min="528" max="769" width="9" style="312" customWidth="1"/>
    <col min="770" max="776" width="5.625" style="312"/>
    <col min="777" max="777" width="22" style="312" customWidth="1"/>
    <col min="778" max="779" width="18.625" style="312" customWidth="1"/>
    <col min="780" max="782" width="15.625" style="312" customWidth="1"/>
    <col min="783" max="783" width="10.875" style="312" customWidth="1"/>
    <col min="784" max="1025" width="9" style="312" customWidth="1"/>
    <col min="1026" max="1032" width="5.625" style="312"/>
    <col min="1033" max="1033" width="22" style="312" customWidth="1"/>
    <col min="1034" max="1035" width="18.625" style="312" customWidth="1"/>
    <col min="1036" max="1038" width="15.625" style="312" customWidth="1"/>
    <col min="1039" max="1039" width="10.875" style="312" customWidth="1"/>
    <col min="1040" max="1281" width="9" style="312" customWidth="1"/>
    <col min="1282" max="1288" width="5.625" style="312"/>
    <col min="1289" max="1289" width="22" style="312" customWidth="1"/>
    <col min="1290" max="1291" width="18.625" style="312" customWidth="1"/>
    <col min="1292" max="1294" width="15.625" style="312" customWidth="1"/>
    <col min="1295" max="1295" width="10.875" style="312" customWidth="1"/>
    <col min="1296" max="1537" width="9" style="312" customWidth="1"/>
    <col min="1538" max="1544" width="5.625" style="312"/>
    <col min="1545" max="1545" width="22" style="312" customWidth="1"/>
    <col min="1546" max="1547" width="18.625" style="312" customWidth="1"/>
    <col min="1548" max="1550" width="15.625" style="312" customWidth="1"/>
    <col min="1551" max="1551" width="10.875" style="312" customWidth="1"/>
    <col min="1552" max="1793" width="9" style="312" customWidth="1"/>
    <col min="1794" max="1800" width="5.625" style="312"/>
    <col min="1801" max="1801" width="22" style="312" customWidth="1"/>
    <col min="1802" max="1803" width="18.625" style="312" customWidth="1"/>
    <col min="1804" max="1806" width="15.625" style="312" customWidth="1"/>
    <col min="1807" max="1807" width="10.875" style="312" customWidth="1"/>
    <col min="1808" max="2049" width="9" style="312" customWidth="1"/>
    <col min="2050" max="2056" width="5.625" style="312"/>
    <col min="2057" max="2057" width="22" style="312" customWidth="1"/>
    <col min="2058" max="2059" width="18.625" style="312" customWidth="1"/>
    <col min="2060" max="2062" width="15.625" style="312" customWidth="1"/>
    <col min="2063" max="2063" width="10.875" style="312" customWidth="1"/>
    <col min="2064" max="2305" width="9" style="312" customWidth="1"/>
    <col min="2306" max="2312" width="5.625" style="312"/>
    <col min="2313" max="2313" width="22" style="312" customWidth="1"/>
    <col min="2314" max="2315" width="18.625" style="312" customWidth="1"/>
    <col min="2316" max="2318" width="15.625" style="312" customWidth="1"/>
    <col min="2319" max="2319" width="10.875" style="312" customWidth="1"/>
    <col min="2320" max="2561" width="9" style="312" customWidth="1"/>
    <col min="2562" max="2568" width="5.625" style="312"/>
    <col min="2569" max="2569" width="22" style="312" customWidth="1"/>
    <col min="2570" max="2571" width="18.625" style="312" customWidth="1"/>
    <col min="2572" max="2574" width="15.625" style="312" customWidth="1"/>
    <col min="2575" max="2575" width="10.875" style="312" customWidth="1"/>
    <col min="2576" max="2817" width="9" style="312" customWidth="1"/>
    <col min="2818" max="2824" width="5.625" style="312"/>
    <col min="2825" max="2825" width="22" style="312" customWidth="1"/>
    <col min="2826" max="2827" width="18.625" style="312" customWidth="1"/>
    <col min="2828" max="2830" width="15.625" style="312" customWidth="1"/>
    <col min="2831" max="2831" width="10.875" style="312" customWidth="1"/>
    <col min="2832" max="3073" width="9" style="312" customWidth="1"/>
    <col min="3074" max="3080" width="5.625" style="312"/>
    <col min="3081" max="3081" width="22" style="312" customWidth="1"/>
    <col min="3082" max="3083" width="18.625" style="312" customWidth="1"/>
    <col min="3084" max="3086" width="15.625" style="312" customWidth="1"/>
    <col min="3087" max="3087" width="10.875" style="312" customWidth="1"/>
    <col min="3088" max="3329" width="9" style="312" customWidth="1"/>
    <col min="3330" max="3336" width="5.625" style="312"/>
    <col min="3337" max="3337" width="22" style="312" customWidth="1"/>
    <col min="3338" max="3339" width="18.625" style="312" customWidth="1"/>
    <col min="3340" max="3342" width="15.625" style="312" customWidth="1"/>
    <col min="3343" max="3343" width="10.875" style="312" customWidth="1"/>
    <col min="3344" max="3585" width="9" style="312" customWidth="1"/>
    <col min="3586" max="3592" width="5.625" style="312"/>
    <col min="3593" max="3593" width="22" style="312" customWidth="1"/>
    <col min="3594" max="3595" width="18.625" style="312" customWidth="1"/>
    <col min="3596" max="3598" width="15.625" style="312" customWidth="1"/>
    <col min="3599" max="3599" width="10.875" style="312" customWidth="1"/>
    <col min="3600" max="3841" width="9" style="312" customWidth="1"/>
    <col min="3842" max="3848" width="5.625" style="312"/>
    <col min="3849" max="3849" width="22" style="312" customWidth="1"/>
    <col min="3850" max="3851" width="18.625" style="312" customWidth="1"/>
    <col min="3852" max="3854" width="15.625" style="312" customWidth="1"/>
    <col min="3855" max="3855" width="10.875" style="312" customWidth="1"/>
    <col min="3856" max="4097" width="9" style="312" customWidth="1"/>
    <col min="4098" max="4104" width="5.625" style="312"/>
    <col min="4105" max="4105" width="22" style="312" customWidth="1"/>
    <col min="4106" max="4107" width="18.625" style="312" customWidth="1"/>
    <col min="4108" max="4110" width="15.625" style="312" customWidth="1"/>
    <col min="4111" max="4111" width="10.875" style="312" customWidth="1"/>
    <col min="4112" max="4353" width="9" style="312" customWidth="1"/>
    <col min="4354" max="4360" width="5.625" style="312"/>
    <col min="4361" max="4361" width="22" style="312" customWidth="1"/>
    <col min="4362" max="4363" width="18.625" style="312" customWidth="1"/>
    <col min="4364" max="4366" width="15.625" style="312" customWidth="1"/>
    <col min="4367" max="4367" width="10.875" style="312" customWidth="1"/>
    <col min="4368" max="4609" width="9" style="312" customWidth="1"/>
    <col min="4610" max="4616" width="5.625" style="312"/>
    <col min="4617" max="4617" width="22" style="312" customWidth="1"/>
    <col min="4618" max="4619" width="18.625" style="312" customWidth="1"/>
    <col min="4620" max="4622" width="15.625" style="312" customWidth="1"/>
    <col min="4623" max="4623" width="10.875" style="312" customWidth="1"/>
    <col min="4624" max="4865" width="9" style="312" customWidth="1"/>
    <col min="4866" max="4872" width="5.625" style="312"/>
    <col min="4873" max="4873" width="22" style="312" customWidth="1"/>
    <col min="4874" max="4875" width="18.625" style="312" customWidth="1"/>
    <col min="4876" max="4878" width="15.625" style="312" customWidth="1"/>
    <col min="4879" max="4879" width="10.875" style="312" customWidth="1"/>
    <col min="4880" max="5121" width="9" style="312" customWidth="1"/>
    <col min="5122" max="5128" width="5.625" style="312"/>
    <col min="5129" max="5129" width="22" style="312" customWidth="1"/>
    <col min="5130" max="5131" width="18.625" style="312" customWidth="1"/>
    <col min="5132" max="5134" width="15.625" style="312" customWidth="1"/>
    <col min="5135" max="5135" width="10.875" style="312" customWidth="1"/>
    <col min="5136" max="5377" width="9" style="312" customWidth="1"/>
    <col min="5378" max="5384" width="5.625" style="312"/>
    <col min="5385" max="5385" width="22" style="312" customWidth="1"/>
    <col min="5386" max="5387" width="18.625" style="312" customWidth="1"/>
    <col min="5388" max="5390" width="15.625" style="312" customWidth="1"/>
    <col min="5391" max="5391" width="10.875" style="312" customWidth="1"/>
    <col min="5392" max="5633" width="9" style="312" customWidth="1"/>
    <col min="5634" max="5640" width="5.625" style="312"/>
    <col min="5641" max="5641" width="22" style="312" customWidth="1"/>
    <col min="5642" max="5643" width="18.625" style="312" customWidth="1"/>
    <col min="5644" max="5646" width="15.625" style="312" customWidth="1"/>
    <col min="5647" max="5647" width="10.875" style="312" customWidth="1"/>
    <col min="5648" max="5889" width="9" style="312" customWidth="1"/>
    <col min="5890" max="5896" width="5.625" style="312"/>
    <col min="5897" max="5897" width="22" style="312" customWidth="1"/>
    <col min="5898" max="5899" width="18.625" style="312" customWidth="1"/>
    <col min="5900" max="5902" width="15.625" style="312" customWidth="1"/>
    <col min="5903" max="5903" width="10.875" style="312" customWidth="1"/>
    <col min="5904" max="6145" width="9" style="312" customWidth="1"/>
    <col min="6146" max="6152" width="5.625" style="312"/>
    <col min="6153" max="6153" width="22" style="312" customWidth="1"/>
    <col min="6154" max="6155" width="18.625" style="312" customWidth="1"/>
    <col min="6156" max="6158" width="15.625" style="312" customWidth="1"/>
    <col min="6159" max="6159" width="10.875" style="312" customWidth="1"/>
    <col min="6160" max="6401" width="9" style="312" customWidth="1"/>
    <col min="6402" max="6408" width="5.625" style="312"/>
    <col min="6409" max="6409" width="22" style="312" customWidth="1"/>
    <col min="6410" max="6411" width="18.625" style="312" customWidth="1"/>
    <col min="6412" max="6414" width="15.625" style="312" customWidth="1"/>
    <col min="6415" max="6415" width="10.875" style="312" customWidth="1"/>
    <col min="6416" max="6657" width="9" style="312" customWidth="1"/>
    <col min="6658" max="6664" width="5.625" style="312"/>
    <col min="6665" max="6665" width="22" style="312" customWidth="1"/>
    <col min="6666" max="6667" width="18.625" style="312" customWidth="1"/>
    <col min="6668" max="6670" width="15.625" style="312" customWidth="1"/>
    <col min="6671" max="6671" width="10.875" style="312" customWidth="1"/>
    <col min="6672" max="6913" width="9" style="312" customWidth="1"/>
    <col min="6914" max="6920" width="5.625" style="312"/>
    <col min="6921" max="6921" width="22" style="312" customWidth="1"/>
    <col min="6922" max="6923" width="18.625" style="312" customWidth="1"/>
    <col min="6924" max="6926" width="15.625" style="312" customWidth="1"/>
    <col min="6927" max="6927" width="10.875" style="312" customWidth="1"/>
    <col min="6928" max="7169" width="9" style="312" customWidth="1"/>
    <col min="7170" max="7176" width="5.625" style="312"/>
    <col min="7177" max="7177" width="22" style="312" customWidth="1"/>
    <col min="7178" max="7179" width="18.625" style="312" customWidth="1"/>
    <col min="7180" max="7182" width="15.625" style="312" customWidth="1"/>
    <col min="7183" max="7183" width="10.875" style="312" customWidth="1"/>
    <col min="7184" max="7425" width="9" style="312" customWidth="1"/>
    <col min="7426" max="7432" width="5.625" style="312"/>
    <col min="7433" max="7433" width="22" style="312" customWidth="1"/>
    <col min="7434" max="7435" width="18.625" style="312" customWidth="1"/>
    <col min="7436" max="7438" width="15.625" style="312" customWidth="1"/>
    <col min="7439" max="7439" width="10.875" style="312" customWidth="1"/>
    <col min="7440" max="7681" width="9" style="312" customWidth="1"/>
    <col min="7682" max="7688" width="5.625" style="312"/>
    <col min="7689" max="7689" width="22" style="312" customWidth="1"/>
    <col min="7690" max="7691" width="18.625" style="312" customWidth="1"/>
    <col min="7692" max="7694" width="15.625" style="312" customWidth="1"/>
    <col min="7695" max="7695" width="10.875" style="312" customWidth="1"/>
    <col min="7696" max="7937" width="9" style="312" customWidth="1"/>
    <col min="7938" max="7944" width="5.625" style="312"/>
    <col min="7945" max="7945" width="22" style="312" customWidth="1"/>
    <col min="7946" max="7947" width="18.625" style="312" customWidth="1"/>
    <col min="7948" max="7950" width="15.625" style="312" customWidth="1"/>
    <col min="7951" max="7951" width="10.875" style="312" customWidth="1"/>
    <col min="7952" max="8193" width="9" style="312" customWidth="1"/>
    <col min="8194" max="8200" width="5.625" style="312"/>
    <col min="8201" max="8201" width="22" style="312" customWidth="1"/>
    <col min="8202" max="8203" width="18.625" style="312" customWidth="1"/>
    <col min="8204" max="8206" width="15.625" style="312" customWidth="1"/>
    <col min="8207" max="8207" width="10.875" style="312" customWidth="1"/>
    <col min="8208" max="8449" width="9" style="312" customWidth="1"/>
    <col min="8450" max="8456" width="5.625" style="312"/>
    <col min="8457" max="8457" width="22" style="312" customWidth="1"/>
    <col min="8458" max="8459" width="18.625" style="312" customWidth="1"/>
    <col min="8460" max="8462" width="15.625" style="312" customWidth="1"/>
    <col min="8463" max="8463" width="10.875" style="312" customWidth="1"/>
    <col min="8464" max="8705" width="9" style="312" customWidth="1"/>
    <col min="8706" max="8712" width="5.625" style="312"/>
    <col min="8713" max="8713" width="22" style="312" customWidth="1"/>
    <col min="8714" max="8715" width="18.625" style="312" customWidth="1"/>
    <col min="8716" max="8718" width="15.625" style="312" customWidth="1"/>
    <col min="8719" max="8719" width="10.875" style="312" customWidth="1"/>
    <col min="8720" max="8961" width="9" style="312" customWidth="1"/>
    <col min="8962" max="8968" width="5.625" style="312"/>
    <col min="8969" max="8969" width="22" style="312" customWidth="1"/>
    <col min="8970" max="8971" width="18.625" style="312" customWidth="1"/>
    <col min="8972" max="8974" width="15.625" style="312" customWidth="1"/>
    <col min="8975" max="8975" width="10.875" style="312" customWidth="1"/>
    <col min="8976" max="9217" width="9" style="312" customWidth="1"/>
    <col min="9218" max="9224" width="5.625" style="312"/>
    <col min="9225" max="9225" width="22" style="312" customWidth="1"/>
    <col min="9226" max="9227" width="18.625" style="312" customWidth="1"/>
    <col min="9228" max="9230" width="15.625" style="312" customWidth="1"/>
    <col min="9231" max="9231" width="10.875" style="312" customWidth="1"/>
    <col min="9232" max="9473" width="9" style="312" customWidth="1"/>
    <col min="9474" max="9480" width="5.625" style="312"/>
    <col min="9481" max="9481" width="22" style="312" customWidth="1"/>
    <col min="9482" max="9483" width="18.625" style="312" customWidth="1"/>
    <col min="9484" max="9486" width="15.625" style="312" customWidth="1"/>
    <col min="9487" max="9487" width="10.875" style="312" customWidth="1"/>
    <col min="9488" max="9729" width="9" style="312" customWidth="1"/>
    <col min="9730" max="9736" width="5.625" style="312"/>
    <col min="9737" max="9737" width="22" style="312" customWidth="1"/>
    <col min="9738" max="9739" width="18.625" style="312" customWidth="1"/>
    <col min="9740" max="9742" width="15.625" style="312" customWidth="1"/>
    <col min="9743" max="9743" width="10.875" style="312" customWidth="1"/>
    <col min="9744" max="9985" width="9" style="312" customWidth="1"/>
    <col min="9986" max="9992" width="5.625" style="312"/>
    <col min="9993" max="9993" width="22" style="312" customWidth="1"/>
    <col min="9994" max="9995" width="18.625" style="312" customWidth="1"/>
    <col min="9996" max="9998" width="15.625" style="312" customWidth="1"/>
    <col min="9999" max="9999" width="10.875" style="312" customWidth="1"/>
    <col min="10000" max="10241" width="9" style="312" customWidth="1"/>
    <col min="10242" max="10248" width="5.625" style="312"/>
    <col min="10249" max="10249" width="22" style="312" customWidth="1"/>
    <col min="10250" max="10251" width="18.625" style="312" customWidth="1"/>
    <col min="10252" max="10254" width="15.625" style="312" customWidth="1"/>
    <col min="10255" max="10255" width="10.875" style="312" customWidth="1"/>
    <col min="10256" max="10497" width="9" style="312" customWidth="1"/>
    <col min="10498" max="10504" width="5.625" style="312"/>
    <col min="10505" max="10505" width="22" style="312" customWidth="1"/>
    <col min="10506" max="10507" width="18.625" style="312" customWidth="1"/>
    <col min="10508" max="10510" width="15.625" style="312" customWidth="1"/>
    <col min="10511" max="10511" width="10.875" style="312" customWidth="1"/>
    <col min="10512" max="10753" width="9" style="312" customWidth="1"/>
    <col min="10754" max="10760" width="5.625" style="312"/>
    <col min="10761" max="10761" width="22" style="312" customWidth="1"/>
    <col min="10762" max="10763" width="18.625" style="312" customWidth="1"/>
    <col min="10764" max="10766" width="15.625" style="312" customWidth="1"/>
    <col min="10767" max="10767" width="10.875" style="312" customWidth="1"/>
    <col min="10768" max="11009" width="9" style="312" customWidth="1"/>
    <col min="11010" max="11016" width="5.625" style="312"/>
    <col min="11017" max="11017" width="22" style="312" customWidth="1"/>
    <col min="11018" max="11019" width="18.625" style="312" customWidth="1"/>
    <col min="11020" max="11022" width="15.625" style="312" customWidth="1"/>
    <col min="11023" max="11023" width="10.875" style="312" customWidth="1"/>
    <col min="11024" max="11265" width="9" style="312" customWidth="1"/>
    <col min="11266" max="11272" width="5.625" style="312"/>
    <col min="11273" max="11273" width="22" style="312" customWidth="1"/>
    <col min="11274" max="11275" width="18.625" style="312" customWidth="1"/>
    <col min="11276" max="11278" width="15.625" style="312" customWidth="1"/>
    <col min="11279" max="11279" width="10.875" style="312" customWidth="1"/>
    <col min="11280" max="11521" width="9" style="312" customWidth="1"/>
    <col min="11522" max="11528" width="5.625" style="312"/>
    <col min="11529" max="11529" width="22" style="312" customWidth="1"/>
    <col min="11530" max="11531" width="18.625" style="312" customWidth="1"/>
    <col min="11532" max="11534" width="15.625" style="312" customWidth="1"/>
    <col min="11535" max="11535" width="10.875" style="312" customWidth="1"/>
    <col min="11536" max="11777" width="9" style="312" customWidth="1"/>
    <col min="11778" max="11784" width="5.625" style="312"/>
    <col min="11785" max="11785" width="22" style="312" customWidth="1"/>
    <col min="11786" max="11787" width="18.625" style="312" customWidth="1"/>
    <col min="11788" max="11790" width="15.625" style="312" customWidth="1"/>
    <col min="11791" max="11791" width="10.875" style="312" customWidth="1"/>
    <col min="11792" max="12033" width="9" style="312" customWidth="1"/>
    <col min="12034" max="12040" width="5.625" style="312"/>
    <col min="12041" max="12041" width="22" style="312" customWidth="1"/>
    <col min="12042" max="12043" width="18.625" style="312" customWidth="1"/>
    <col min="12044" max="12046" width="15.625" style="312" customWidth="1"/>
    <col min="12047" max="12047" width="10.875" style="312" customWidth="1"/>
    <col min="12048" max="12289" width="9" style="312" customWidth="1"/>
    <col min="12290" max="12296" width="5.625" style="312"/>
    <col min="12297" max="12297" width="22" style="312" customWidth="1"/>
    <col min="12298" max="12299" width="18.625" style="312" customWidth="1"/>
    <col min="12300" max="12302" width="15.625" style="312" customWidth="1"/>
    <col min="12303" max="12303" width="10.875" style="312" customWidth="1"/>
    <col min="12304" max="12545" width="9" style="312" customWidth="1"/>
    <col min="12546" max="12552" width="5.625" style="312"/>
    <col min="12553" max="12553" width="22" style="312" customWidth="1"/>
    <col min="12554" max="12555" width="18.625" style="312" customWidth="1"/>
    <col min="12556" max="12558" width="15.625" style="312" customWidth="1"/>
    <col min="12559" max="12559" width="10.875" style="312" customWidth="1"/>
    <col min="12560" max="12801" width="9" style="312" customWidth="1"/>
    <col min="12802" max="12808" width="5.625" style="312"/>
    <col min="12809" max="12809" width="22" style="312" customWidth="1"/>
    <col min="12810" max="12811" width="18.625" style="312" customWidth="1"/>
    <col min="12812" max="12814" width="15.625" style="312" customWidth="1"/>
    <col min="12815" max="12815" width="10.875" style="312" customWidth="1"/>
    <col min="12816" max="13057" width="9" style="312" customWidth="1"/>
    <col min="13058" max="13064" width="5.625" style="312"/>
    <col min="13065" max="13065" width="22" style="312" customWidth="1"/>
    <col min="13066" max="13067" width="18.625" style="312" customWidth="1"/>
    <col min="13068" max="13070" width="15.625" style="312" customWidth="1"/>
    <col min="13071" max="13071" width="10.875" style="312" customWidth="1"/>
    <col min="13072" max="13313" width="9" style="312" customWidth="1"/>
    <col min="13314" max="13320" width="5.625" style="312"/>
    <col min="13321" max="13321" width="22" style="312" customWidth="1"/>
    <col min="13322" max="13323" width="18.625" style="312" customWidth="1"/>
    <col min="13324" max="13326" width="15.625" style="312" customWidth="1"/>
    <col min="13327" max="13327" width="10.875" style="312" customWidth="1"/>
    <col min="13328" max="13569" width="9" style="312" customWidth="1"/>
    <col min="13570" max="13576" width="5.625" style="312"/>
    <col min="13577" max="13577" width="22" style="312" customWidth="1"/>
    <col min="13578" max="13579" width="18.625" style="312" customWidth="1"/>
    <col min="13580" max="13582" width="15.625" style="312" customWidth="1"/>
    <col min="13583" max="13583" width="10.875" style="312" customWidth="1"/>
    <col min="13584" max="13825" width="9" style="312" customWidth="1"/>
    <col min="13826" max="13832" width="5.625" style="312"/>
    <col min="13833" max="13833" width="22" style="312" customWidth="1"/>
    <col min="13834" max="13835" width="18.625" style="312" customWidth="1"/>
    <col min="13836" max="13838" width="15.625" style="312" customWidth="1"/>
    <col min="13839" max="13839" width="10.875" style="312" customWidth="1"/>
    <col min="13840" max="14081" width="9" style="312" customWidth="1"/>
    <col min="14082" max="14088" width="5.625" style="312"/>
    <col min="14089" max="14089" width="22" style="312" customWidth="1"/>
    <col min="14090" max="14091" width="18.625" style="312" customWidth="1"/>
    <col min="14092" max="14094" width="15.625" style="312" customWidth="1"/>
    <col min="14095" max="14095" width="10.875" style="312" customWidth="1"/>
    <col min="14096" max="14337" width="9" style="312" customWidth="1"/>
    <col min="14338" max="14344" width="5.625" style="312"/>
    <col min="14345" max="14345" width="22" style="312" customWidth="1"/>
    <col min="14346" max="14347" width="18.625" style="312" customWidth="1"/>
    <col min="14348" max="14350" width="15.625" style="312" customWidth="1"/>
    <col min="14351" max="14351" width="10.875" style="312" customWidth="1"/>
    <col min="14352" max="14593" width="9" style="312" customWidth="1"/>
    <col min="14594" max="14600" width="5.625" style="312"/>
    <col min="14601" max="14601" width="22" style="312" customWidth="1"/>
    <col min="14602" max="14603" width="18.625" style="312" customWidth="1"/>
    <col min="14604" max="14606" width="15.625" style="312" customWidth="1"/>
    <col min="14607" max="14607" width="10.875" style="312" customWidth="1"/>
    <col min="14608" max="14849" width="9" style="312" customWidth="1"/>
    <col min="14850" max="14856" width="5.625" style="312"/>
    <col min="14857" max="14857" width="22" style="312" customWidth="1"/>
    <col min="14858" max="14859" width="18.625" style="312" customWidth="1"/>
    <col min="14860" max="14862" width="15.625" style="312" customWidth="1"/>
    <col min="14863" max="14863" width="10.875" style="312" customWidth="1"/>
    <col min="14864" max="15105" width="9" style="312" customWidth="1"/>
    <col min="15106" max="15112" width="5.625" style="312"/>
    <col min="15113" max="15113" width="22" style="312" customWidth="1"/>
    <col min="15114" max="15115" width="18.625" style="312" customWidth="1"/>
    <col min="15116" max="15118" width="15.625" style="312" customWidth="1"/>
    <col min="15119" max="15119" width="10.875" style="312" customWidth="1"/>
    <col min="15120" max="15361" width="9" style="312" customWidth="1"/>
    <col min="15362" max="15368" width="5.625" style="312"/>
    <col min="15369" max="15369" width="22" style="312" customWidth="1"/>
    <col min="15370" max="15371" width="18.625" style="312" customWidth="1"/>
    <col min="15372" max="15374" width="15.625" style="312" customWidth="1"/>
    <col min="15375" max="15375" width="10.875" style="312" customWidth="1"/>
    <col min="15376" max="15617" width="9" style="312" customWidth="1"/>
    <col min="15618" max="15624" width="5.625" style="312"/>
    <col min="15625" max="15625" width="22" style="312" customWidth="1"/>
    <col min="15626" max="15627" width="18.625" style="312" customWidth="1"/>
    <col min="15628" max="15630" width="15.625" style="312" customWidth="1"/>
    <col min="15631" max="15631" width="10.875" style="312" customWidth="1"/>
    <col min="15632" max="15873" width="9" style="312" customWidth="1"/>
    <col min="15874" max="15880" width="5.625" style="312"/>
    <col min="15881" max="15881" width="22" style="312" customWidth="1"/>
    <col min="15882" max="15883" width="18.625" style="312" customWidth="1"/>
    <col min="15884" max="15886" width="15.625" style="312" customWidth="1"/>
    <col min="15887" max="15887" width="10.875" style="312" customWidth="1"/>
    <col min="15888" max="16129" width="9" style="312" customWidth="1"/>
    <col min="16130" max="16136" width="5.625" style="312"/>
    <col min="16137" max="16137" width="22" style="312" customWidth="1"/>
    <col min="16138" max="16139" width="18.625" style="312" customWidth="1"/>
    <col min="16140" max="16142" width="15.625" style="312" customWidth="1"/>
    <col min="16143" max="16143" width="10.875" style="312" customWidth="1"/>
    <col min="16144" max="16384" width="9" style="312" customWidth="1"/>
  </cols>
  <sheetData>
    <row r="1" spans="1:17" ht="30.75" customHeight="1">
      <c r="A1" s="1089" t="s">
        <v>648</v>
      </c>
      <c r="B1" s="1089"/>
      <c r="C1" s="1089"/>
      <c r="D1" s="1089"/>
      <c r="E1" s="1089"/>
      <c r="F1" s="1089"/>
    </row>
    <row r="2" spans="1:17" ht="30.75" customHeight="1">
      <c r="A2" s="313"/>
      <c r="B2" s="313"/>
    </row>
    <row r="3" spans="1:17" ht="30.75" customHeight="1" thickBot="1">
      <c r="A3" s="314"/>
      <c r="C3" s="315" t="s">
        <v>647</v>
      </c>
      <c r="E3" s="316" t="s">
        <v>615</v>
      </c>
    </row>
    <row r="4" spans="1:17" ht="30.75" customHeight="1">
      <c r="A4" s="314"/>
      <c r="B4" s="317"/>
      <c r="C4" s="318" t="s">
        <v>616</v>
      </c>
      <c r="D4" s="319" t="s">
        <v>617</v>
      </c>
      <c r="E4" s="320" t="s">
        <v>618</v>
      </c>
    </row>
    <row r="5" spans="1:17" ht="30.75" customHeight="1" thickBot="1">
      <c r="A5" s="314"/>
      <c r="B5" s="321"/>
      <c r="C5" s="322"/>
      <c r="D5" s="323"/>
      <c r="E5" s="324"/>
    </row>
    <row r="6" spans="1:17" ht="30.75" customHeight="1">
      <c r="A6" s="314"/>
    </row>
    <row r="7" spans="1:17" ht="30.75" customHeight="1">
      <c r="A7" s="314"/>
      <c r="B7" s="325"/>
    </row>
    <row r="8" spans="1:17" ht="19.5" customHeight="1" thickBot="1">
      <c r="E8" s="316"/>
      <c r="L8" s="316"/>
      <c r="M8" s="316"/>
      <c r="N8" s="327" t="s">
        <v>619</v>
      </c>
      <c r="O8" s="365"/>
      <c r="Q8" s="327" t="s">
        <v>620</v>
      </c>
    </row>
    <row r="9" spans="1:17" ht="20.100000000000001" customHeight="1">
      <c r="A9" s="1090" t="s">
        <v>621</v>
      </c>
      <c r="B9" s="1092" t="s">
        <v>622</v>
      </c>
      <c r="C9" s="1094" t="s">
        <v>623</v>
      </c>
      <c r="D9" s="1094" t="s">
        <v>687</v>
      </c>
      <c r="E9" s="1096" t="s">
        <v>624</v>
      </c>
      <c r="F9" s="1098"/>
      <c r="G9" s="1098"/>
      <c r="H9" s="1098"/>
      <c r="I9" s="1098"/>
      <c r="J9" s="1098"/>
      <c r="K9" s="1098"/>
      <c r="L9" s="1098"/>
      <c r="M9" s="1098"/>
      <c r="N9" s="1098"/>
      <c r="O9" s="1099" t="s">
        <v>625</v>
      </c>
      <c r="P9" s="1100"/>
      <c r="Q9" s="1101"/>
    </row>
    <row r="10" spans="1:17" ht="24.75" customHeight="1" thickBot="1">
      <c r="A10" s="1091"/>
      <c r="B10" s="1093"/>
      <c r="C10" s="1095"/>
      <c r="D10" s="1095"/>
      <c r="E10" s="1097"/>
      <c r="F10" s="1102" t="s">
        <v>626</v>
      </c>
      <c r="G10" s="1103"/>
      <c r="H10" s="1103"/>
      <c r="I10" s="1103" t="s">
        <v>627</v>
      </c>
      <c r="J10" s="1103"/>
      <c r="K10" s="1103"/>
      <c r="L10" s="1104" t="s">
        <v>628</v>
      </c>
      <c r="M10" s="1104"/>
      <c r="N10" s="1105"/>
      <c r="O10" s="328" t="s">
        <v>629</v>
      </c>
      <c r="P10" s="329" t="s">
        <v>630</v>
      </c>
      <c r="Q10" s="330" t="s">
        <v>631</v>
      </c>
    </row>
    <row r="11" spans="1:17" ht="24.95" customHeight="1" thickTop="1">
      <c r="A11" s="1106" t="s">
        <v>632</v>
      </c>
      <c r="B11" s="331"/>
      <c r="C11" s="332"/>
      <c r="D11" s="332"/>
      <c r="E11" s="332"/>
      <c r="F11" s="1109">
        <f>IFERROR(E11*(O11/(O11+P11+Q11)),0)</f>
        <v>0</v>
      </c>
      <c r="G11" s="1110"/>
      <c r="H11" s="1110"/>
      <c r="I11" s="1110">
        <f>IFERROR(E11*(P11/(O11+P11+Q11)),0)</f>
        <v>0</v>
      </c>
      <c r="J11" s="1110"/>
      <c r="K11" s="1110"/>
      <c r="L11" s="1110">
        <f>IFERROR(E11*(Q11/(O11+P11+Q11)),0)</f>
        <v>0</v>
      </c>
      <c r="M11" s="1110"/>
      <c r="N11" s="1111"/>
      <c r="O11" s="333"/>
      <c r="P11" s="334"/>
      <c r="Q11" s="335"/>
    </row>
    <row r="12" spans="1:17" ht="24.95" customHeight="1">
      <c r="A12" s="1107"/>
      <c r="B12" s="337"/>
      <c r="C12" s="338"/>
      <c r="D12" s="338"/>
      <c r="E12" s="338"/>
      <c r="F12" s="1112">
        <f>IFERROR(E12*(O12/(O12+P12+Q12)),0)</f>
        <v>0</v>
      </c>
      <c r="G12" s="1113"/>
      <c r="H12" s="1113"/>
      <c r="I12" s="1113">
        <f>IFERROR(E12*(P12/(O12+P12+Q12)),0)</f>
        <v>0</v>
      </c>
      <c r="J12" s="1113"/>
      <c r="K12" s="1113"/>
      <c r="L12" s="1113">
        <f>IFERROR(E12*(Q12/(O12+P12+Q12)),0)</f>
        <v>0</v>
      </c>
      <c r="M12" s="1113"/>
      <c r="N12" s="1114"/>
      <c r="O12" s="339"/>
      <c r="P12" s="340"/>
      <c r="Q12" s="341"/>
    </row>
    <row r="13" spans="1:17" ht="24.95" customHeight="1">
      <c r="A13" s="1107"/>
      <c r="B13" s="337"/>
      <c r="C13" s="338"/>
      <c r="D13" s="338"/>
      <c r="E13" s="338"/>
      <c r="F13" s="1112">
        <f>IFERROR(E13*(O13/(O13+P13+Q13)),0)</f>
        <v>0</v>
      </c>
      <c r="G13" s="1113"/>
      <c r="H13" s="1113"/>
      <c r="I13" s="1113">
        <f>IFERROR(E13*(P13/(O13+P13+Q13)),0)</f>
        <v>0</v>
      </c>
      <c r="J13" s="1113"/>
      <c r="K13" s="1113"/>
      <c r="L13" s="1113">
        <f>IFERROR(E13*(Q13/(O13+P13+Q13)),0)</f>
        <v>0</v>
      </c>
      <c r="M13" s="1113"/>
      <c r="N13" s="1114"/>
      <c r="O13" s="339"/>
      <c r="P13" s="340"/>
      <c r="Q13" s="341"/>
    </row>
    <row r="14" spans="1:17" ht="24.95" customHeight="1">
      <c r="A14" s="1107"/>
      <c r="B14" s="337"/>
      <c r="C14" s="338"/>
      <c r="D14" s="338"/>
      <c r="E14" s="338"/>
      <c r="F14" s="1112">
        <f t="shared" ref="F14:F50" si="0">IFERROR(E14*(O14/(O14+P14+Q14)),0)</f>
        <v>0</v>
      </c>
      <c r="G14" s="1113"/>
      <c r="H14" s="1113"/>
      <c r="I14" s="1113">
        <f t="shared" ref="I14:I50" si="1">IFERROR(E14*(P14/(O14+P14+Q14)),0)</f>
        <v>0</v>
      </c>
      <c r="J14" s="1113"/>
      <c r="K14" s="1113"/>
      <c r="L14" s="1113">
        <f t="shared" ref="L14:L50" si="2">IFERROR(E14*(Q14/(O14+P14+Q14)),0)</f>
        <v>0</v>
      </c>
      <c r="M14" s="1113"/>
      <c r="N14" s="1114"/>
      <c r="O14" s="339"/>
      <c r="P14" s="340"/>
      <c r="Q14" s="341"/>
    </row>
    <row r="15" spans="1:17" ht="24.95" customHeight="1">
      <c r="A15" s="1107"/>
      <c r="B15" s="337"/>
      <c r="C15" s="338"/>
      <c r="D15" s="338"/>
      <c r="E15" s="338"/>
      <c r="F15" s="1112">
        <f t="shared" si="0"/>
        <v>0</v>
      </c>
      <c r="G15" s="1113"/>
      <c r="H15" s="1113"/>
      <c r="I15" s="1113">
        <f t="shared" si="1"/>
        <v>0</v>
      </c>
      <c r="J15" s="1113"/>
      <c r="K15" s="1113"/>
      <c r="L15" s="1113">
        <f t="shared" si="2"/>
        <v>0</v>
      </c>
      <c r="M15" s="1113"/>
      <c r="N15" s="1114"/>
      <c r="O15" s="339"/>
      <c r="P15" s="340"/>
      <c r="Q15" s="341"/>
    </row>
    <row r="16" spans="1:17" ht="24.95" customHeight="1">
      <c r="A16" s="1107"/>
      <c r="B16" s="337"/>
      <c r="C16" s="338"/>
      <c r="D16" s="338"/>
      <c r="E16" s="338"/>
      <c r="F16" s="1112">
        <f t="shared" si="0"/>
        <v>0</v>
      </c>
      <c r="G16" s="1113"/>
      <c r="H16" s="1113"/>
      <c r="I16" s="1113">
        <f t="shared" si="1"/>
        <v>0</v>
      </c>
      <c r="J16" s="1113"/>
      <c r="K16" s="1113"/>
      <c r="L16" s="1113">
        <f t="shared" si="2"/>
        <v>0</v>
      </c>
      <c r="M16" s="1113"/>
      <c r="N16" s="1114"/>
      <c r="O16" s="339"/>
      <c r="P16" s="340"/>
      <c r="Q16" s="341"/>
    </row>
    <row r="17" spans="1:17" ht="24.95" customHeight="1">
      <c r="A17" s="1107"/>
      <c r="B17" s="337"/>
      <c r="C17" s="338"/>
      <c r="D17" s="338"/>
      <c r="E17" s="338"/>
      <c r="F17" s="1112">
        <f t="shared" si="0"/>
        <v>0</v>
      </c>
      <c r="G17" s="1113"/>
      <c r="H17" s="1113"/>
      <c r="I17" s="1113">
        <f t="shared" si="1"/>
        <v>0</v>
      </c>
      <c r="J17" s="1113"/>
      <c r="K17" s="1113"/>
      <c r="L17" s="1113">
        <f t="shared" si="2"/>
        <v>0</v>
      </c>
      <c r="M17" s="1113"/>
      <c r="N17" s="1114"/>
      <c r="O17" s="339"/>
      <c r="P17" s="340"/>
      <c r="Q17" s="341"/>
    </row>
    <row r="18" spans="1:17" ht="24.95" customHeight="1">
      <c r="A18" s="1107"/>
      <c r="B18" s="337"/>
      <c r="C18" s="338"/>
      <c r="D18" s="338"/>
      <c r="E18" s="338"/>
      <c r="F18" s="1112">
        <f t="shared" si="0"/>
        <v>0</v>
      </c>
      <c r="G18" s="1113"/>
      <c r="H18" s="1113"/>
      <c r="I18" s="1113">
        <f t="shared" si="1"/>
        <v>0</v>
      </c>
      <c r="J18" s="1113"/>
      <c r="K18" s="1113"/>
      <c r="L18" s="1113">
        <f t="shared" si="2"/>
        <v>0</v>
      </c>
      <c r="M18" s="1113"/>
      <c r="N18" s="1114"/>
      <c r="O18" s="339"/>
      <c r="P18" s="340"/>
      <c r="Q18" s="341"/>
    </row>
    <row r="19" spans="1:17" ht="24.95" customHeight="1">
      <c r="A19" s="1107"/>
      <c r="B19" s="337"/>
      <c r="C19" s="338"/>
      <c r="D19" s="338"/>
      <c r="E19" s="338"/>
      <c r="F19" s="1112">
        <f t="shared" si="0"/>
        <v>0</v>
      </c>
      <c r="G19" s="1113"/>
      <c r="H19" s="1113"/>
      <c r="I19" s="1113">
        <f t="shared" si="1"/>
        <v>0</v>
      </c>
      <c r="J19" s="1113"/>
      <c r="K19" s="1113"/>
      <c r="L19" s="1113">
        <f t="shared" si="2"/>
        <v>0</v>
      </c>
      <c r="M19" s="1113"/>
      <c r="N19" s="1114"/>
      <c r="O19" s="339"/>
      <c r="P19" s="340"/>
      <c r="Q19" s="341"/>
    </row>
    <row r="20" spans="1:17" ht="24.95" customHeight="1">
      <c r="A20" s="1107"/>
      <c r="B20" s="337"/>
      <c r="C20" s="338"/>
      <c r="D20" s="338"/>
      <c r="E20" s="338"/>
      <c r="F20" s="1112">
        <f t="shared" si="0"/>
        <v>0</v>
      </c>
      <c r="G20" s="1113"/>
      <c r="H20" s="1113"/>
      <c r="I20" s="1113">
        <f t="shared" si="1"/>
        <v>0</v>
      </c>
      <c r="J20" s="1113"/>
      <c r="K20" s="1113"/>
      <c r="L20" s="1113">
        <f t="shared" si="2"/>
        <v>0</v>
      </c>
      <c r="M20" s="1113"/>
      <c r="N20" s="1114"/>
      <c r="O20" s="339"/>
      <c r="P20" s="340"/>
      <c r="Q20" s="341"/>
    </row>
    <row r="21" spans="1:17" ht="24.95" customHeight="1">
      <c r="A21" s="1107"/>
      <c r="B21" s="337"/>
      <c r="C21" s="338"/>
      <c r="D21" s="338"/>
      <c r="E21" s="338"/>
      <c r="F21" s="1112">
        <f t="shared" si="0"/>
        <v>0</v>
      </c>
      <c r="G21" s="1113"/>
      <c r="H21" s="1113"/>
      <c r="I21" s="1113">
        <f t="shared" si="1"/>
        <v>0</v>
      </c>
      <c r="J21" s="1113"/>
      <c r="K21" s="1113"/>
      <c r="L21" s="1113">
        <f t="shared" si="2"/>
        <v>0</v>
      </c>
      <c r="M21" s="1113"/>
      <c r="N21" s="1114"/>
      <c r="O21" s="339"/>
      <c r="P21" s="340"/>
      <c r="Q21" s="341"/>
    </row>
    <row r="22" spans="1:17" ht="24.95" customHeight="1">
      <c r="A22" s="1107"/>
      <c r="B22" s="337"/>
      <c r="C22" s="338"/>
      <c r="D22" s="338"/>
      <c r="E22" s="338"/>
      <c r="F22" s="1112">
        <f t="shared" si="0"/>
        <v>0</v>
      </c>
      <c r="G22" s="1113"/>
      <c r="H22" s="1113"/>
      <c r="I22" s="1113">
        <f t="shared" si="1"/>
        <v>0</v>
      </c>
      <c r="J22" s="1113"/>
      <c r="K22" s="1113"/>
      <c r="L22" s="1113">
        <f t="shared" si="2"/>
        <v>0</v>
      </c>
      <c r="M22" s="1113"/>
      <c r="N22" s="1114"/>
      <c r="O22" s="339"/>
      <c r="P22" s="340"/>
      <c r="Q22" s="341"/>
    </row>
    <row r="23" spans="1:17" ht="24.95" customHeight="1">
      <c r="A23" s="1107"/>
      <c r="B23" s="366"/>
      <c r="C23" s="338"/>
      <c r="D23" s="338"/>
      <c r="E23" s="338"/>
      <c r="F23" s="1112">
        <f t="shared" si="0"/>
        <v>0</v>
      </c>
      <c r="G23" s="1113"/>
      <c r="H23" s="1113"/>
      <c r="I23" s="1113">
        <f t="shared" si="1"/>
        <v>0</v>
      </c>
      <c r="J23" s="1113"/>
      <c r="K23" s="1113"/>
      <c r="L23" s="1113">
        <f t="shared" si="2"/>
        <v>0</v>
      </c>
      <c r="M23" s="1113"/>
      <c r="N23" s="1114"/>
      <c r="O23" s="339"/>
      <c r="P23" s="340"/>
      <c r="Q23" s="341"/>
    </row>
    <row r="24" spans="1:17" ht="24.95" customHeight="1">
      <c r="A24" s="1107"/>
      <c r="B24" s="337"/>
      <c r="C24" s="338"/>
      <c r="D24" s="338"/>
      <c r="E24" s="338"/>
      <c r="F24" s="1112">
        <f t="shared" si="0"/>
        <v>0</v>
      </c>
      <c r="G24" s="1113"/>
      <c r="H24" s="1113"/>
      <c r="I24" s="1113">
        <f t="shared" si="1"/>
        <v>0</v>
      </c>
      <c r="J24" s="1113"/>
      <c r="K24" s="1113"/>
      <c r="L24" s="1113">
        <f t="shared" si="2"/>
        <v>0</v>
      </c>
      <c r="M24" s="1113"/>
      <c r="N24" s="1114"/>
      <c r="O24" s="339"/>
      <c r="P24" s="340"/>
      <c r="Q24" s="341"/>
    </row>
    <row r="25" spans="1:17" ht="24.95" customHeight="1">
      <c r="A25" s="1107"/>
      <c r="B25" s="337"/>
      <c r="C25" s="338"/>
      <c r="D25" s="338"/>
      <c r="E25" s="338"/>
      <c r="F25" s="1112">
        <f t="shared" si="0"/>
        <v>0</v>
      </c>
      <c r="G25" s="1113"/>
      <c r="H25" s="1113"/>
      <c r="I25" s="1113">
        <f t="shared" si="1"/>
        <v>0</v>
      </c>
      <c r="J25" s="1113"/>
      <c r="K25" s="1113"/>
      <c r="L25" s="1113">
        <f t="shared" si="2"/>
        <v>0</v>
      </c>
      <c r="M25" s="1113"/>
      <c r="N25" s="1114"/>
      <c r="O25" s="339"/>
      <c r="P25" s="340"/>
      <c r="Q25" s="341"/>
    </row>
    <row r="26" spans="1:17" ht="24.95" customHeight="1">
      <c r="A26" s="1107"/>
      <c r="B26" s="337"/>
      <c r="C26" s="338"/>
      <c r="D26" s="338"/>
      <c r="E26" s="338"/>
      <c r="F26" s="1112">
        <f t="shared" si="0"/>
        <v>0</v>
      </c>
      <c r="G26" s="1113"/>
      <c r="H26" s="1113"/>
      <c r="I26" s="1113">
        <f t="shared" si="1"/>
        <v>0</v>
      </c>
      <c r="J26" s="1113"/>
      <c r="K26" s="1113"/>
      <c r="L26" s="1113">
        <f t="shared" si="2"/>
        <v>0</v>
      </c>
      <c r="M26" s="1113"/>
      <c r="N26" s="1114"/>
      <c r="O26" s="339"/>
      <c r="P26" s="340"/>
      <c r="Q26" s="341"/>
    </row>
    <row r="27" spans="1:17" ht="24.95" customHeight="1">
      <c r="A27" s="1107"/>
      <c r="B27" s="337"/>
      <c r="C27" s="338"/>
      <c r="D27" s="338"/>
      <c r="E27" s="338"/>
      <c r="F27" s="1112">
        <f t="shared" si="0"/>
        <v>0</v>
      </c>
      <c r="G27" s="1113"/>
      <c r="H27" s="1113"/>
      <c r="I27" s="1113">
        <f t="shared" si="1"/>
        <v>0</v>
      </c>
      <c r="J27" s="1113"/>
      <c r="K27" s="1113"/>
      <c r="L27" s="1113">
        <f t="shared" si="2"/>
        <v>0</v>
      </c>
      <c r="M27" s="1113"/>
      <c r="N27" s="1114"/>
      <c r="O27" s="339"/>
      <c r="P27" s="340"/>
      <c r="Q27" s="341"/>
    </row>
    <row r="28" spans="1:17" ht="24.95" customHeight="1">
      <c r="A28" s="1107"/>
      <c r="B28" s="337"/>
      <c r="C28" s="338"/>
      <c r="D28" s="338"/>
      <c r="E28" s="338"/>
      <c r="F28" s="1112">
        <f t="shared" si="0"/>
        <v>0</v>
      </c>
      <c r="G28" s="1113"/>
      <c r="H28" s="1113"/>
      <c r="I28" s="1113">
        <f t="shared" si="1"/>
        <v>0</v>
      </c>
      <c r="J28" s="1113"/>
      <c r="K28" s="1113"/>
      <c r="L28" s="1113">
        <f t="shared" si="2"/>
        <v>0</v>
      </c>
      <c r="M28" s="1113"/>
      <c r="N28" s="1114"/>
      <c r="O28" s="339"/>
      <c r="P28" s="340"/>
      <c r="Q28" s="341"/>
    </row>
    <row r="29" spans="1:17" ht="24.95" customHeight="1">
      <c r="A29" s="1107"/>
      <c r="B29" s="337"/>
      <c r="C29" s="338"/>
      <c r="D29" s="338"/>
      <c r="E29" s="338"/>
      <c r="F29" s="1112">
        <f t="shared" si="0"/>
        <v>0</v>
      </c>
      <c r="G29" s="1113"/>
      <c r="H29" s="1113"/>
      <c r="I29" s="1113">
        <f t="shared" si="1"/>
        <v>0</v>
      </c>
      <c r="J29" s="1113"/>
      <c r="K29" s="1113"/>
      <c r="L29" s="1113">
        <f t="shared" si="2"/>
        <v>0</v>
      </c>
      <c r="M29" s="1113"/>
      <c r="N29" s="1114"/>
      <c r="O29" s="339"/>
      <c r="P29" s="340"/>
      <c r="Q29" s="341"/>
    </row>
    <row r="30" spans="1:17" ht="24.95" customHeight="1" thickBot="1">
      <c r="A30" s="1108"/>
      <c r="B30" s="344"/>
      <c r="C30" s="345"/>
      <c r="D30" s="345"/>
      <c r="E30" s="345"/>
      <c r="F30" s="1119">
        <f t="shared" si="0"/>
        <v>0</v>
      </c>
      <c r="G30" s="1120"/>
      <c r="H30" s="1120"/>
      <c r="I30" s="1120">
        <f t="shared" si="1"/>
        <v>0</v>
      </c>
      <c r="J30" s="1120"/>
      <c r="K30" s="1120"/>
      <c r="L30" s="1120">
        <f t="shared" si="2"/>
        <v>0</v>
      </c>
      <c r="M30" s="1120"/>
      <c r="N30" s="1121"/>
      <c r="O30" s="328"/>
      <c r="P30" s="329"/>
      <c r="Q30" s="330"/>
    </row>
    <row r="31" spans="1:17" ht="24.95" customHeight="1" thickTop="1">
      <c r="A31" s="1125" t="s">
        <v>633</v>
      </c>
      <c r="B31" s="343"/>
      <c r="C31" s="347"/>
      <c r="D31" s="347"/>
      <c r="E31" s="347"/>
      <c r="F31" s="1109">
        <f t="shared" si="0"/>
        <v>0</v>
      </c>
      <c r="G31" s="1110"/>
      <c r="H31" s="1110"/>
      <c r="I31" s="1110">
        <f t="shared" si="1"/>
        <v>0</v>
      </c>
      <c r="J31" s="1110"/>
      <c r="K31" s="1110"/>
      <c r="L31" s="1110">
        <f t="shared" si="2"/>
        <v>0</v>
      </c>
      <c r="M31" s="1110"/>
      <c r="N31" s="1111"/>
      <c r="O31" s="333"/>
      <c r="P31" s="334"/>
      <c r="Q31" s="335"/>
    </row>
    <row r="32" spans="1:17" ht="24.95" customHeight="1">
      <c r="A32" s="1125"/>
      <c r="B32" s="337"/>
      <c r="C32" s="338"/>
      <c r="D32" s="338"/>
      <c r="E32" s="338"/>
      <c r="F32" s="1112">
        <f t="shared" si="0"/>
        <v>0</v>
      </c>
      <c r="G32" s="1113"/>
      <c r="H32" s="1113"/>
      <c r="I32" s="1113">
        <f t="shared" si="1"/>
        <v>0</v>
      </c>
      <c r="J32" s="1113"/>
      <c r="K32" s="1113"/>
      <c r="L32" s="1113">
        <f t="shared" si="2"/>
        <v>0</v>
      </c>
      <c r="M32" s="1113"/>
      <c r="N32" s="1114"/>
      <c r="O32" s="339"/>
      <c r="P32" s="340"/>
      <c r="Q32" s="341"/>
    </row>
    <row r="33" spans="1:17" ht="24.95" customHeight="1">
      <c r="A33" s="1125"/>
      <c r="B33" s="337"/>
      <c r="C33" s="338"/>
      <c r="D33" s="338"/>
      <c r="E33" s="338"/>
      <c r="F33" s="1112">
        <f t="shared" si="0"/>
        <v>0</v>
      </c>
      <c r="G33" s="1113"/>
      <c r="H33" s="1113"/>
      <c r="I33" s="1113">
        <f t="shared" si="1"/>
        <v>0</v>
      </c>
      <c r="J33" s="1113"/>
      <c r="K33" s="1113"/>
      <c r="L33" s="1113">
        <f t="shared" si="2"/>
        <v>0</v>
      </c>
      <c r="M33" s="1113"/>
      <c r="N33" s="1114"/>
      <c r="O33" s="339"/>
      <c r="P33" s="340"/>
      <c r="Q33" s="341"/>
    </row>
    <row r="34" spans="1:17" ht="24.95" customHeight="1">
      <c r="A34" s="1125"/>
      <c r="B34" s="337"/>
      <c r="C34" s="338"/>
      <c r="D34" s="338"/>
      <c r="E34" s="338"/>
      <c r="F34" s="1112">
        <f t="shared" si="0"/>
        <v>0</v>
      </c>
      <c r="G34" s="1113"/>
      <c r="H34" s="1113"/>
      <c r="I34" s="1113">
        <f t="shared" si="1"/>
        <v>0</v>
      </c>
      <c r="J34" s="1113"/>
      <c r="K34" s="1113"/>
      <c r="L34" s="1113">
        <f t="shared" si="2"/>
        <v>0</v>
      </c>
      <c r="M34" s="1113"/>
      <c r="N34" s="1114"/>
      <c r="O34" s="339"/>
      <c r="P34" s="340"/>
      <c r="Q34" s="341"/>
    </row>
    <row r="35" spans="1:17" ht="24.95" customHeight="1">
      <c r="A35" s="1125"/>
      <c r="B35" s="337"/>
      <c r="C35" s="338"/>
      <c r="D35" s="338"/>
      <c r="E35" s="338"/>
      <c r="F35" s="1112">
        <f t="shared" si="0"/>
        <v>0</v>
      </c>
      <c r="G35" s="1113"/>
      <c r="H35" s="1113"/>
      <c r="I35" s="1113">
        <f t="shared" si="1"/>
        <v>0</v>
      </c>
      <c r="J35" s="1113"/>
      <c r="K35" s="1113"/>
      <c r="L35" s="1113">
        <f t="shared" si="2"/>
        <v>0</v>
      </c>
      <c r="M35" s="1113"/>
      <c r="N35" s="1114"/>
      <c r="O35" s="339"/>
      <c r="P35" s="340"/>
      <c r="Q35" s="341"/>
    </row>
    <row r="36" spans="1:17" ht="24.95" customHeight="1">
      <c r="A36" s="1125"/>
      <c r="B36" s="337"/>
      <c r="C36" s="338"/>
      <c r="D36" s="338"/>
      <c r="E36" s="338"/>
      <c r="F36" s="1112">
        <f t="shared" si="0"/>
        <v>0</v>
      </c>
      <c r="G36" s="1113"/>
      <c r="H36" s="1113"/>
      <c r="I36" s="1113">
        <f t="shared" si="1"/>
        <v>0</v>
      </c>
      <c r="J36" s="1113"/>
      <c r="K36" s="1113"/>
      <c r="L36" s="1113">
        <f t="shared" si="2"/>
        <v>0</v>
      </c>
      <c r="M36" s="1113"/>
      <c r="N36" s="1114"/>
      <c r="O36" s="339"/>
      <c r="P36" s="340"/>
      <c r="Q36" s="341"/>
    </row>
    <row r="37" spans="1:17" ht="24.95" customHeight="1">
      <c r="A37" s="1125"/>
      <c r="B37" s="337"/>
      <c r="C37" s="338"/>
      <c r="D37" s="338"/>
      <c r="E37" s="338"/>
      <c r="F37" s="1112">
        <f t="shared" si="0"/>
        <v>0</v>
      </c>
      <c r="G37" s="1113"/>
      <c r="H37" s="1113"/>
      <c r="I37" s="1113">
        <f t="shared" si="1"/>
        <v>0</v>
      </c>
      <c r="J37" s="1113"/>
      <c r="K37" s="1113"/>
      <c r="L37" s="1113">
        <f t="shared" si="2"/>
        <v>0</v>
      </c>
      <c r="M37" s="1113"/>
      <c r="N37" s="1114"/>
      <c r="O37" s="339"/>
      <c r="P37" s="340"/>
      <c r="Q37" s="341"/>
    </row>
    <row r="38" spans="1:17" ht="24.95" customHeight="1">
      <c r="A38" s="1125"/>
      <c r="B38" s="337"/>
      <c r="C38" s="338"/>
      <c r="D38" s="338"/>
      <c r="E38" s="338"/>
      <c r="F38" s="1112">
        <f t="shared" si="0"/>
        <v>0</v>
      </c>
      <c r="G38" s="1113"/>
      <c r="H38" s="1113"/>
      <c r="I38" s="1113">
        <f t="shared" si="1"/>
        <v>0</v>
      </c>
      <c r="J38" s="1113"/>
      <c r="K38" s="1113"/>
      <c r="L38" s="1113">
        <f t="shared" si="2"/>
        <v>0</v>
      </c>
      <c r="M38" s="1113"/>
      <c r="N38" s="1114"/>
      <c r="O38" s="339"/>
      <c r="P38" s="340"/>
      <c r="Q38" s="341"/>
    </row>
    <row r="39" spans="1:17" ht="24.95" customHeight="1">
      <c r="A39" s="1125"/>
      <c r="B39" s="337"/>
      <c r="C39" s="338"/>
      <c r="D39" s="338"/>
      <c r="E39" s="338"/>
      <c r="F39" s="1112">
        <f t="shared" si="0"/>
        <v>0</v>
      </c>
      <c r="G39" s="1113"/>
      <c r="H39" s="1113"/>
      <c r="I39" s="1113">
        <f t="shared" si="1"/>
        <v>0</v>
      </c>
      <c r="J39" s="1113"/>
      <c r="K39" s="1113"/>
      <c r="L39" s="1113">
        <f t="shared" si="2"/>
        <v>0</v>
      </c>
      <c r="M39" s="1113"/>
      <c r="N39" s="1114"/>
      <c r="O39" s="339"/>
      <c r="P39" s="340"/>
      <c r="Q39" s="341"/>
    </row>
    <row r="40" spans="1:17" ht="24.95" customHeight="1">
      <c r="A40" s="1125"/>
      <c r="B40" s="337"/>
      <c r="C40" s="338"/>
      <c r="D40" s="338"/>
      <c r="E40" s="338"/>
      <c r="F40" s="1112">
        <f t="shared" si="0"/>
        <v>0</v>
      </c>
      <c r="G40" s="1113"/>
      <c r="H40" s="1113"/>
      <c r="I40" s="1113">
        <f t="shared" si="1"/>
        <v>0</v>
      </c>
      <c r="J40" s="1113"/>
      <c r="K40" s="1113"/>
      <c r="L40" s="1113">
        <f t="shared" si="2"/>
        <v>0</v>
      </c>
      <c r="M40" s="1113"/>
      <c r="N40" s="1114"/>
      <c r="O40" s="339"/>
      <c r="P40" s="340"/>
      <c r="Q40" s="341"/>
    </row>
    <row r="41" spans="1:17" ht="24.75" customHeight="1">
      <c r="A41" s="1125"/>
      <c r="B41" s="337"/>
      <c r="C41" s="338"/>
      <c r="D41" s="338"/>
      <c r="E41" s="338"/>
      <c r="F41" s="1112">
        <f t="shared" si="0"/>
        <v>0</v>
      </c>
      <c r="G41" s="1113"/>
      <c r="H41" s="1113"/>
      <c r="I41" s="1113">
        <f t="shared" si="1"/>
        <v>0</v>
      </c>
      <c r="J41" s="1113"/>
      <c r="K41" s="1113"/>
      <c r="L41" s="1113">
        <f t="shared" si="2"/>
        <v>0</v>
      </c>
      <c r="M41" s="1113"/>
      <c r="N41" s="1114"/>
      <c r="O41" s="339"/>
      <c r="P41" s="340"/>
      <c r="Q41" s="341"/>
    </row>
    <row r="42" spans="1:17" ht="24.95" customHeight="1">
      <c r="A42" s="1125"/>
      <c r="B42" s="337"/>
      <c r="C42" s="338"/>
      <c r="D42" s="338"/>
      <c r="E42" s="338"/>
      <c r="F42" s="1112">
        <f t="shared" si="0"/>
        <v>0</v>
      </c>
      <c r="G42" s="1113"/>
      <c r="H42" s="1113"/>
      <c r="I42" s="1113">
        <f t="shared" si="1"/>
        <v>0</v>
      </c>
      <c r="J42" s="1113"/>
      <c r="K42" s="1113"/>
      <c r="L42" s="1113">
        <f t="shared" si="2"/>
        <v>0</v>
      </c>
      <c r="M42" s="1113"/>
      <c r="N42" s="1114"/>
      <c r="O42" s="339"/>
      <c r="P42" s="340"/>
      <c r="Q42" s="341"/>
    </row>
    <row r="43" spans="1:17" ht="24.95" customHeight="1">
      <c r="A43" s="1125"/>
      <c r="B43" s="337"/>
      <c r="C43" s="338"/>
      <c r="D43" s="338"/>
      <c r="E43" s="338"/>
      <c r="F43" s="1112">
        <f t="shared" si="0"/>
        <v>0</v>
      </c>
      <c r="G43" s="1113"/>
      <c r="H43" s="1113"/>
      <c r="I43" s="1113">
        <f t="shared" si="1"/>
        <v>0</v>
      </c>
      <c r="J43" s="1113"/>
      <c r="K43" s="1113"/>
      <c r="L43" s="1113">
        <f t="shared" si="2"/>
        <v>0</v>
      </c>
      <c r="M43" s="1113"/>
      <c r="N43" s="1114"/>
      <c r="O43" s="339"/>
      <c r="P43" s="340"/>
      <c r="Q43" s="341"/>
    </row>
    <row r="44" spans="1:17" ht="24.95" customHeight="1">
      <c r="A44" s="1125"/>
      <c r="B44" s="337"/>
      <c r="C44" s="338"/>
      <c r="D44" s="338"/>
      <c r="E44" s="338"/>
      <c r="F44" s="1112">
        <f t="shared" si="0"/>
        <v>0</v>
      </c>
      <c r="G44" s="1113"/>
      <c r="H44" s="1113"/>
      <c r="I44" s="1113">
        <f t="shared" si="1"/>
        <v>0</v>
      </c>
      <c r="J44" s="1113"/>
      <c r="K44" s="1113"/>
      <c r="L44" s="1113">
        <f t="shared" si="2"/>
        <v>0</v>
      </c>
      <c r="M44" s="1113"/>
      <c r="N44" s="1114"/>
      <c r="O44" s="339"/>
      <c r="P44" s="340"/>
      <c r="Q44" s="341"/>
    </row>
    <row r="45" spans="1:17" ht="24.95" customHeight="1">
      <c r="A45" s="1125"/>
      <c r="B45" s="337"/>
      <c r="C45" s="338"/>
      <c r="D45" s="338"/>
      <c r="E45" s="338"/>
      <c r="F45" s="1112">
        <f t="shared" si="0"/>
        <v>0</v>
      </c>
      <c r="G45" s="1113"/>
      <c r="H45" s="1113"/>
      <c r="I45" s="1113">
        <f t="shared" si="1"/>
        <v>0</v>
      </c>
      <c r="J45" s="1113"/>
      <c r="K45" s="1113"/>
      <c r="L45" s="1113">
        <f t="shared" si="2"/>
        <v>0</v>
      </c>
      <c r="M45" s="1113"/>
      <c r="N45" s="1114"/>
      <c r="O45" s="339"/>
      <c r="P45" s="340"/>
      <c r="Q45" s="341"/>
    </row>
    <row r="46" spans="1:17" ht="24.95" customHeight="1">
      <c r="A46" s="1125"/>
      <c r="B46" s="337"/>
      <c r="C46" s="338"/>
      <c r="D46" s="338"/>
      <c r="E46" s="338"/>
      <c r="F46" s="1112">
        <f t="shared" si="0"/>
        <v>0</v>
      </c>
      <c r="G46" s="1113"/>
      <c r="H46" s="1113"/>
      <c r="I46" s="1113">
        <f t="shared" si="1"/>
        <v>0</v>
      </c>
      <c r="J46" s="1113"/>
      <c r="K46" s="1113"/>
      <c r="L46" s="1113">
        <f t="shared" si="2"/>
        <v>0</v>
      </c>
      <c r="M46" s="1113"/>
      <c r="N46" s="1114"/>
      <c r="O46" s="339"/>
      <c r="P46" s="340"/>
      <c r="Q46" s="341"/>
    </row>
    <row r="47" spans="1:17" ht="24.95" customHeight="1">
      <c r="A47" s="1125"/>
      <c r="B47" s="337"/>
      <c r="C47" s="338"/>
      <c r="D47" s="338"/>
      <c r="E47" s="338"/>
      <c r="F47" s="1112">
        <f t="shared" si="0"/>
        <v>0</v>
      </c>
      <c r="G47" s="1113"/>
      <c r="H47" s="1113"/>
      <c r="I47" s="1113">
        <f t="shared" si="1"/>
        <v>0</v>
      </c>
      <c r="J47" s="1113"/>
      <c r="K47" s="1113"/>
      <c r="L47" s="1113">
        <f t="shared" si="2"/>
        <v>0</v>
      </c>
      <c r="M47" s="1113"/>
      <c r="N47" s="1114"/>
      <c r="O47" s="339"/>
      <c r="P47" s="340"/>
      <c r="Q47" s="341"/>
    </row>
    <row r="48" spans="1:17" ht="24.95" customHeight="1">
      <c r="A48" s="1125"/>
      <c r="B48" s="337"/>
      <c r="C48" s="338"/>
      <c r="D48" s="338"/>
      <c r="E48" s="338"/>
      <c r="F48" s="1112">
        <f t="shared" si="0"/>
        <v>0</v>
      </c>
      <c r="G48" s="1113"/>
      <c r="H48" s="1113"/>
      <c r="I48" s="1113">
        <f t="shared" si="1"/>
        <v>0</v>
      </c>
      <c r="J48" s="1113"/>
      <c r="K48" s="1113"/>
      <c r="L48" s="1113">
        <f t="shared" si="2"/>
        <v>0</v>
      </c>
      <c r="M48" s="1113"/>
      <c r="N48" s="1114"/>
      <c r="O48" s="339"/>
      <c r="P48" s="340"/>
      <c r="Q48" s="341"/>
    </row>
    <row r="49" spans="1:17" ht="24.95" customHeight="1">
      <c r="A49" s="1125"/>
      <c r="B49" s="337"/>
      <c r="C49" s="338"/>
      <c r="D49" s="338"/>
      <c r="E49" s="338"/>
      <c r="F49" s="1112">
        <f t="shared" si="0"/>
        <v>0</v>
      </c>
      <c r="G49" s="1113"/>
      <c r="H49" s="1113"/>
      <c r="I49" s="1113">
        <f t="shared" si="1"/>
        <v>0</v>
      </c>
      <c r="J49" s="1113"/>
      <c r="K49" s="1113"/>
      <c r="L49" s="1113">
        <f t="shared" si="2"/>
        <v>0</v>
      </c>
      <c r="M49" s="1113"/>
      <c r="N49" s="1114"/>
      <c r="O49" s="339"/>
      <c r="P49" s="340"/>
      <c r="Q49" s="341"/>
    </row>
    <row r="50" spans="1:17" ht="24.95" customHeight="1" thickBot="1">
      <c r="A50" s="1125"/>
      <c r="B50" s="337"/>
      <c r="C50" s="338"/>
      <c r="D50" s="338"/>
      <c r="E50" s="338"/>
      <c r="F50" s="1119">
        <f t="shared" si="0"/>
        <v>0</v>
      </c>
      <c r="G50" s="1120"/>
      <c r="H50" s="1120"/>
      <c r="I50" s="1120">
        <f t="shared" si="1"/>
        <v>0</v>
      </c>
      <c r="J50" s="1120"/>
      <c r="K50" s="1120"/>
      <c r="L50" s="1120">
        <f t="shared" si="2"/>
        <v>0</v>
      </c>
      <c r="M50" s="1120"/>
      <c r="N50" s="1121"/>
      <c r="O50" s="351"/>
      <c r="P50" s="352"/>
      <c r="Q50" s="353"/>
    </row>
    <row r="51" spans="1:17" ht="24.95" customHeight="1" thickTop="1" thickBot="1">
      <c r="A51" s="354"/>
      <c r="B51" s="355" t="s">
        <v>635</v>
      </c>
      <c r="C51" s="356">
        <f>SUM(C11:C50)</f>
        <v>0</v>
      </c>
      <c r="D51" s="356">
        <f>SUM(D11:D50)</f>
        <v>0</v>
      </c>
      <c r="E51" s="356">
        <f>SUM(E11:E50)</f>
        <v>0</v>
      </c>
      <c r="F51" s="1134">
        <f>SUM(F11:F50)</f>
        <v>0</v>
      </c>
      <c r="G51" s="1135"/>
      <c r="H51" s="1135"/>
      <c r="I51" s="1135">
        <f>SUM(I11:I50)</f>
        <v>0</v>
      </c>
      <c r="J51" s="1135"/>
      <c r="K51" s="1135"/>
      <c r="L51" s="1135">
        <f>SUM(L11:L50)</f>
        <v>0</v>
      </c>
      <c r="M51" s="1135"/>
      <c r="N51" s="1136"/>
      <c r="O51" s="357"/>
    </row>
    <row r="52" spans="1:17" s="358" customFormat="1" ht="24" customHeight="1">
      <c r="C52" s="359" t="s">
        <v>636</v>
      </c>
      <c r="D52" s="359" t="s">
        <v>637</v>
      </c>
      <c r="E52" s="359" t="s">
        <v>638</v>
      </c>
      <c r="F52" s="1133" t="s">
        <v>639</v>
      </c>
      <c r="G52" s="1133"/>
      <c r="H52" s="1133"/>
      <c r="I52" s="1133" t="s">
        <v>640</v>
      </c>
      <c r="J52" s="1133"/>
      <c r="K52" s="1133"/>
      <c r="L52" s="1133" t="s">
        <v>641</v>
      </c>
      <c r="M52" s="1133"/>
      <c r="N52" s="1133"/>
      <c r="O52" s="360"/>
    </row>
    <row r="55" spans="1:17" ht="20.100000000000001" customHeight="1">
      <c r="B55" s="1132" t="s">
        <v>642</v>
      </c>
      <c r="C55" s="1132"/>
      <c r="D55" s="361">
        <f>C51+F51</f>
        <v>0</v>
      </c>
    </row>
    <row r="56" spans="1:17" ht="20.100000000000001" customHeight="1">
      <c r="B56" s="1132" t="s">
        <v>643</v>
      </c>
      <c r="C56" s="1132"/>
      <c r="D56" s="361">
        <f>D51+I51+L51</f>
        <v>0</v>
      </c>
    </row>
    <row r="57" spans="1:17" ht="20.100000000000001" customHeight="1">
      <c r="B57" s="362"/>
      <c r="C57" s="363"/>
      <c r="D57" s="363"/>
    </row>
    <row r="58" spans="1:17" ht="20.100000000000001" customHeight="1">
      <c r="B58" s="1132" t="s">
        <v>644</v>
      </c>
      <c r="C58" s="1132"/>
      <c r="D58" s="364">
        <f>IFERROR(ROUND(D55/(D55+D56),3),0)</f>
        <v>0</v>
      </c>
    </row>
    <row r="59" spans="1:17" ht="20.100000000000001" customHeight="1">
      <c r="B59" s="1132" t="s">
        <v>645</v>
      </c>
      <c r="C59" s="1132"/>
      <c r="D59" s="364">
        <f>IFERROR(ROUND(D56/(D55+D56),3),0)</f>
        <v>0</v>
      </c>
    </row>
  </sheetData>
  <mergeCells count="143">
    <mergeCell ref="B59:C59"/>
    <mergeCell ref="F52:H52"/>
    <mergeCell ref="I52:K52"/>
    <mergeCell ref="L52:N52"/>
    <mergeCell ref="B55:C55"/>
    <mergeCell ref="B56:C56"/>
    <mergeCell ref="B58:C58"/>
    <mergeCell ref="F50:H50"/>
    <mergeCell ref="I50:K50"/>
    <mergeCell ref="L50:N50"/>
    <mergeCell ref="F51:H51"/>
    <mergeCell ref="I51:K51"/>
    <mergeCell ref="L51:N51"/>
    <mergeCell ref="F48:H48"/>
    <mergeCell ref="I48:K48"/>
    <mergeCell ref="L48:N48"/>
    <mergeCell ref="F49:H49"/>
    <mergeCell ref="I49:K49"/>
    <mergeCell ref="L49:N49"/>
    <mergeCell ref="F46:H46"/>
    <mergeCell ref="I46:K46"/>
    <mergeCell ref="L46:N46"/>
    <mergeCell ref="F47:H47"/>
    <mergeCell ref="I47:K47"/>
    <mergeCell ref="L47:N47"/>
    <mergeCell ref="F44:H44"/>
    <mergeCell ref="I44:K44"/>
    <mergeCell ref="L44:N44"/>
    <mergeCell ref="F45:H45"/>
    <mergeCell ref="I45:K45"/>
    <mergeCell ref="L45:N45"/>
    <mergeCell ref="F42:H42"/>
    <mergeCell ref="I42:K42"/>
    <mergeCell ref="L42:N42"/>
    <mergeCell ref="F43:H43"/>
    <mergeCell ref="I43:K43"/>
    <mergeCell ref="L43:N43"/>
    <mergeCell ref="L40:N40"/>
    <mergeCell ref="F41:H41"/>
    <mergeCell ref="I41:K41"/>
    <mergeCell ref="L41:N41"/>
    <mergeCell ref="F38:H38"/>
    <mergeCell ref="I38:K38"/>
    <mergeCell ref="L38:N38"/>
    <mergeCell ref="F39:H39"/>
    <mergeCell ref="I39:K39"/>
    <mergeCell ref="L39:N39"/>
    <mergeCell ref="A31:A50"/>
    <mergeCell ref="F31:H31"/>
    <mergeCell ref="I31:K31"/>
    <mergeCell ref="L31:N31"/>
    <mergeCell ref="F32:H32"/>
    <mergeCell ref="I32:K32"/>
    <mergeCell ref="L32:N32"/>
    <mergeCell ref="F33:H33"/>
    <mergeCell ref="I33:K33"/>
    <mergeCell ref="L33:N33"/>
    <mergeCell ref="F36:H36"/>
    <mergeCell ref="I36:K36"/>
    <mergeCell ref="L36:N36"/>
    <mergeCell ref="F37:H37"/>
    <mergeCell ref="I37:K37"/>
    <mergeCell ref="L37:N37"/>
    <mergeCell ref="F34:H34"/>
    <mergeCell ref="I34:K34"/>
    <mergeCell ref="L34:N34"/>
    <mergeCell ref="F35:H35"/>
    <mergeCell ref="I35:K35"/>
    <mergeCell ref="L35:N35"/>
    <mergeCell ref="F40:H40"/>
    <mergeCell ref="I40:K40"/>
    <mergeCell ref="F29:H29"/>
    <mergeCell ref="I29:K29"/>
    <mergeCell ref="L29:N29"/>
    <mergeCell ref="F30:H30"/>
    <mergeCell ref="I30:K30"/>
    <mergeCell ref="L30:N30"/>
    <mergeCell ref="F27:H27"/>
    <mergeCell ref="I27:K27"/>
    <mergeCell ref="L27:N27"/>
    <mergeCell ref="F28:H28"/>
    <mergeCell ref="I28:K28"/>
    <mergeCell ref="L28:N28"/>
    <mergeCell ref="F26:H26"/>
    <mergeCell ref="I26:K26"/>
    <mergeCell ref="L26:N26"/>
    <mergeCell ref="F23:H23"/>
    <mergeCell ref="I23:K23"/>
    <mergeCell ref="L23:N23"/>
    <mergeCell ref="F24:H24"/>
    <mergeCell ref="I24:K24"/>
    <mergeCell ref="L24:N24"/>
    <mergeCell ref="I22:K22"/>
    <mergeCell ref="L22:N22"/>
    <mergeCell ref="F19:H19"/>
    <mergeCell ref="I19:K19"/>
    <mergeCell ref="L19:N19"/>
    <mergeCell ref="F20:H20"/>
    <mergeCell ref="I20:K20"/>
    <mergeCell ref="L20:N20"/>
    <mergeCell ref="F25:H25"/>
    <mergeCell ref="I25:K25"/>
    <mergeCell ref="L25:N25"/>
    <mergeCell ref="O9:Q9"/>
    <mergeCell ref="F10:H10"/>
    <mergeCell ref="I10:K10"/>
    <mergeCell ref="L10:N10"/>
    <mergeCell ref="F17:H17"/>
    <mergeCell ref="I17:K17"/>
    <mergeCell ref="L17:N17"/>
    <mergeCell ref="F18:H18"/>
    <mergeCell ref="I18:K18"/>
    <mergeCell ref="L18:N18"/>
    <mergeCell ref="F15:H15"/>
    <mergeCell ref="I15:K15"/>
    <mergeCell ref="L15:N15"/>
    <mergeCell ref="F16:H16"/>
    <mergeCell ref="I16:K16"/>
    <mergeCell ref="L16:N16"/>
    <mergeCell ref="A11:A30"/>
    <mergeCell ref="F11:H11"/>
    <mergeCell ref="I11:K11"/>
    <mergeCell ref="L11:N11"/>
    <mergeCell ref="F12:H12"/>
    <mergeCell ref="I12:K12"/>
    <mergeCell ref="A1:F1"/>
    <mergeCell ref="A9:A10"/>
    <mergeCell ref="B9:B10"/>
    <mergeCell ref="C9:C10"/>
    <mergeCell ref="D9:D10"/>
    <mergeCell ref="E9:E10"/>
    <mergeCell ref="F9:N9"/>
    <mergeCell ref="L12:N12"/>
    <mergeCell ref="F13:H13"/>
    <mergeCell ref="I13:K13"/>
    <mergeCell ref="L13:N13"/>
    <mergeCell ref="F14:H14"/>
    <mergeCell ref="I14:K14"/>
    <mergeCell ref="L14:N14"/>
    <mergeCell ref="F21:H21"/>
    <mergeCell ref="I21:K21"/>
    <mergeCell ref="L21:N21"/>
    <mergeCell ref="F22:H22"/>
  </mergeCells>
  <phoneticPr fontId="5"/>
  <printOptions horizontalCentered="1"/>
  <pageMargins left="0.39370078740157483" right="0.39370078740157483" top="0.39370078740157483" bottom="0.35433070866141736" header="0.19685039370078741" footer="0.15748031496062992"/>
  <pageSetup paperSize="9" scale="4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46ED1-6925-4261-9202-8A4F974AC027}">
  <sheetPr>
    <tabColor rgb="FF00B0F0"/>
    <pageSetUpPr fitToPage="1"/>
  </sheetPr>
  <dimension ref="B1:M36"/>
  <sheetViews>
    <sheetView view="pageBreakPreview" zoomScale="70" zoomScaleNormal="100" zoomScaleSheetLayoutView="70" workbookViewId="0"/>
  </sheetViews>
  <sheetFormatPr defaultRowHeight="14.25"/>
  <cols>
    <col min="1" max="1" width="10" style="369" customWidth="1"/>
    <col min="2" max="3" width="3.5" style="368" customWidth="1"/>
    <col min="4" max="4" width="2.625" style="368" customWidth="1"/>
    <col min="5" max="5" width="1.5" style="368" customWidth="1"/>
    <col min="6" max="6" width="9" style="368"/>
    <col min="7" max="7" width="45.75" style="368" customWidth="1"/>
    <col min="8" max="13" width="25.625" style="368" customWidth="1"/>
    <col min="14" max="16384" width="9" style="369"/>
  </cols>
  <sheetData>
    <row r="1" spans="2:13" ht="39.950000000000003" customHeight="1">
      <c r="B1" s="367" t="s">
        <v>649</v>
      </c>
      <c r="C1" s="367"/>
      <c r="D1" s="367"/>
      <c r="E1" s="367"/>
      <c r="F1" s="367"/>
      <c r="G1" s="367"/>
    </row>
    <row r="2" spans="2:13" ht="39.950000000000003" customHeight="1" thickBot="1">
      <c r="H2" s="1140" t="s">
        <v>650</v>
      </c>
      <c r="I2" s="1140"/>
      <c r="J2" s="370" t="s">
        <v>615</v>
      </c>
      <c r="L2" s="1141" t="s">
        <v>651</v>
      </c>
      <c r="M2" s="1142"/>
    </row>
    <row r="3" spans="2:13" ht="30" customHeight="1">
      <c r="H3" s="371" t="s">
        <v>616</v>
      </c>
      <c r="I3" s="372" t="s">
        <v>617</v>
      </c>
      <c r="J3" s="373" t="s">
        <v>618</v>
      </c>
      <c r="L3" s="374" t="s">
        <v>652</v>
      </c>
      <c r="M3" s="375">
        <f>'【2】按分率算定表 (仮設)'!D58</f>
        <v>0</v>
      </c>
    </row>
    <row r="4" spans="2:13" ht="30" customHeight="1" thickBot="1">
      <c r="H4" s="376">
        <f>'【2】按分率算定表 (仮設)'!C5</f>
        <v>0</v>
      </c>
      <c r="I4" s="377">
        <f>'【2】按分率算定表 (仮設)'!D5</f>
        <v>0</v>
      </c>
      <c r="J4" s="378">
        <f>'【2】按分率算定表 (仮設)'!E5</f>
        <v>0</v>
      </c>
      <c r="L4" s="374" t="s">
        <v>653</v>
      </c>
      <c r="M4" s="375">
        <f>'【2】按分率算定表 (仮設)'!D59</f>
        <v>0</v>
      </c>
    </row>
    <row r="5" spans="2:13" ht="15.75" customHeight="1">
      <c r="H5" s="379"/>
      <c r="I5" s="379"/>
      <c r="J5" s="379"/>
      <c r="L5" s="380"/>
      <c r="M5" s="381"/>
    </row>
    <row r="6" spans="2:13" ht="39.950000000000003" customHeight="1" thickBot="1">
      <c r="H6" s="1140" t="s">
        <v>654</v>
      </c>
      <c r="I6" s="1140"/>
      <c r="J6" s="370" t="s">
        <v>615</v>
      </c>
      <c r="L6" s="1141" t="s">
        <v>655</v>
      </c>
      <c r="M6" s="1142"/>
    </row>
    <row r="7" spans="2:13" ht="30" customHeight="1">
      <c r="H7" s="371" t="s">
        <v>616</v>
      </c>
      <c r="I7" s="372" t="s">
        <v>617</v>
      </c>
      <c r="J7" s="373" t="s">
        <v>618</v>
      </c>
      <c r="L7" s="374" t="s">
        <v>652</v>
      </c>
      <c r="M7" s="375">
        <f>'【1】按分率算定表（本体）'!D61</f>
        <v>0</v>
      </c>
    </row>
    <row r="8" spans="2:13" ht="30" customHeight="1" thickBot="1">
      <c r="H8" s="376">
        <f>'【1】按分率算定表（本体）'!C5</f>
        <v>0</v>
      </c>
      <c r="I8" s="377">
        <f>'【1】按分率算定表（本体）'!D5</f>
        <v>0</v>
      </c>
      <c r="J8" s="378">
        <f>'【1】按分率算定表（本体）'!E5</f>
        <v>0</v>
      </c>
      <c r="L8" s="374" t="s">
        <v>653</v>
      </c>
      <c r="M8" s="375">
        <f>'【1】按分率算定表（本体）'!D62</f>
        <v>0</v>
      </c>
    </row>
    <row r="9" spans="2:13" ht="9.9499999999999993" customHeight="1">
      <c r="H9" s="360"/>
      <c r="I9" s="360"/>
      <c r="J9" s="360"/>
      <c r="L9" s="382"/>
    </row>
    <row r="10" spans="2:13" ht="9.9499999999999993" customHeight="1" thickBot="1">
      <c r="H10" s="1143"/>
      <c r="I10" s="1143"/>
      <c r="J10" s="1143"/>
      <c r="K10" s="1143"/>
      <c r="L10" s="1143"/>
      <c r="M10" s="1143"/>
    </row>
    <row r="11" spans="2:13" ht="24" customHeight="1">
      <c r="B11" s="1144"/>
      <c r="C11" s="1145"/>
      <c r="D11" s="1145"/>
      <c r="E11" s="1145"/>
      <c r="F11" s="1145"/>
      <c r="G11" s="1146"/>
      <c r="H11" s="1150" t="s">
        <v>656</v>
      </c>
      <c r="I11" s="1152"/>
      <c r="J11" s="1153"/>
      <c r="K11" s="1154" t="s">
        <v>657</v>
      </c>
      <c r="L11" s="1156"/>
      <c r="M11" s="1157"/>
    </row>
    <row r="12" spans="2:13" s="387" customFormat="1" ht="40.5" customHeight="1" thickBot="1">
      <c r="B12" s="1147"/>
      <c r="C12" s="1148"/>
      <c r="D12" s="1148"/>
      <c r="E12" s="1148"/>
      <c r="F12" s="1148"/>
      <c r="G12" s="1149"/>
      <c r="H12" s="1151"/>
      <c r="I12" s="383" t="s">
        <v>658</v>
      </c>
      <c r="J12" s="384" t="s">
        <v>659</v>
      </c>
      <c r="K12" s="1155"/>
      <c r="L12" s="385" t="s">
        <v>660</v>
      </c>
      <c r="M12" s="386" t="s">
        <v>661</v>
      </c>
    </row>
    <row r="13" spans="2:13" s="387" customFormat="1" ht="30" customHeight="1" thickTop="1" thickBot="1">
      <c r="B13" s="1137" t="s">
        <v>662</v>
      </c>
      <c r="C13" s="1138"/>
      <c r="D13" s="1138"/>
      <c r="E13" s="1138"/>
      <c r="F13" s="1138"/>
      <c r="G13" s="1139"/>
      <c r="H13" s="388">
        <f>H14+H32</f>
        <v>0</v>
      </c>
      <c r="I13" s="389">
        <f>I14+I32</f>
        <v>0</v>
      </c>
      <c r="J13" s="389">
        <f>J14+J32</f>
        <v>0</v>
      </c>
      <c r="K13" s="390"/>
      <c r="L13" s="391"/>
      <c r="M13" s="392"/>
    </row>
    <row r="14" spans="2:13" ht="30" customHeight="1" thickTop="1" thickBot="1">
      <c r="B14" s="393" t="s">
        <v>663</v>
      </c>
      <c r="C14" s="394"/>
      <c r="D14" s="394"/>
      <c r="E14" s="394"/>
      <c r="F14" s="394"/>
      <c r="G14" s="395"/>
      <c r="H14" s="396">
        <f>H15+H30+H31</f>
        <v>0</v>
      </c>
      <c r="I14" s="397">
        <f>I15+I30+I31</f>
        <v>0</v>
      </c>
      <c r="J14" s="398">
        <f>J15+J30+J31</f>
        <v>0</v>
      </c>
      <c r="K14" s="399">
        <f>K15+K30+K31</f>
        <v>0</v>
      </c>
      <c r="L14" s="400">
        <f>+L15+L30+L31</f>
        <v>0</v>
      </c>
      <c r="M14" s="400">
        <f>M15+M30+M31</f>
        <v>0</v>
      </c>
    </row>
    <row r="15" spans="2:13" ht="30" customHeight="1" thickTop="1">
      <c r="B15" s="401"/>
      <c r="C15" s="402" t="s">
        <v>664</v>
      </c>
      <c r="D15" s="402"/>
      <c r="E15" s="402"/>
      <c r="F15" s="402"/>
      <c r="G15" s="403"/>
      <c r="H15" s="404">
        <f t="shared" ref="H15:M15" si="0">H16+H17+H20+H21+H24+H25+H26+H27+H28</f>
        <v>0</v>
      </c>
      <c r="I15" s="405">
        <f t="shared" si="0"/>
        <v>0</v>
      </c>
      <c r="J15" s="405">
        <f t="shared" si="0"/>
        <v>0</v>
      </c>
      <c r="K15" s="406">
        <f t="shared" si="0"/>
        <v>0</v>
      </c>
      <c r="L15" s="407">
        <f t="shared" si="0"/>
        <v>0</v>
      </c>
      <c r="M15" s="407">
        <f t="shared" si="0"/>
        <v>0</v>
      </c>
    </row>
    <row r="16" spans="2:13" ht="30" customHeight="1">
      <c r="B16" s="401"/>
      <c r="C16" s="380"/>
      <c r="D16" s="408" t="s">
        <v>665</v>
      </c>
      <c r="E16" s="408" t="s">
        <v>666</v>
      </c>
      <c r="F16" s="408"/>
      <c r="G16" s="409"/>
      <c r="H16" s="410"/>
      <c r="I16" s="411">
        <f>ROUND(H16*$M$7,0)</f>
        <v>0</v>
      </c>
      <c r="J16" s="412">
        <f>H16-I16</f>
        <v>0</v>
      </c>
      <c r="K16" s="413"/>
      <c r="L16" s="411">
        <f>ROUND(K16*$M$7,0)</f>
        <v>0</v>
      </c>
      <c r="M16" s="414">
        <f>K16-L16</f>
        <v>0</v>
      </c>
    </row>
    <row r="17" spans="2:13" ht="30" customHeight="1">
      <c r="B17" s="401"/>
      <c r="C17" s="380"/>
      <c r="D17" s="415" t="s">
        <v>667</v>
      </c>
      <c r="E17" s="415" t="s">
        <v>668</v>
      </c>
      <c r="F17" s="415"/>
      <c r="G17" s="416"/>
      <c r="H17" s="417">
        <f>SUM(H18:H19)</f>
        <v>0</v>
      </c>
      <c r="I17" s="418">
        <f>SUM(I18:I19)</f>
        <v>0</v>
      </c>
      <c r="J17" s="419">
        <f>J18</f>
        <v>0</v>
      </c>
      <c r="K17" s="420">
        <f>SUM(K18:K19)</f>
        <v>0</v>
      </c>
      <c r="L17" s="418">
        <f>SUM(L18:L19)</f>
        <v>0</v>
      </c>
      <c r="M17" s="421">
        <f>M18</f>
        <v>0</v>
      </c>
    </row>
    <row r="18" spans="2:13" ht="30" customHeight="1">
      <c r="B18" s="401"/>
      <c r="C18" s="380"/>
      <c r="D18" s="415"/>
      <c r="E18" s="415"/>
      <c r="F18" s="415" t="s">
        <v>669</v>
      </c>
      <c r="G18" s="416"/>
      <c r="H18" s="422"/>
      <c r="I18" s="418">
        <f>ROUND(H18*$M$7,0)</f>
        <v>0</v>
      </c>
      <c r="J18" s="419">
        <f t="shared" ref="J18:J28" si="1">H18-I18</f>
        <v>0</v>
      </c>
      <c r="K18" s="423"/>
      <c r="L18" s="418">
        <f t="shared" ref="L18:L28" si="2">ROUND(K18*$M$7,0)</f>
        <v>0</v>
      </c>
      <c r="M18" s="421">
        <f t="shared" ref="M18:M24" si="3">K18-L18</f>
        <v>0</v>
      </c>
    </row>
    <row r="19" spans="2:13" ht="30" customHeight="1">
      <c r="B19" s="401"/>
      <c r="C19" s="380"/>
      <c r="D19" s="415"/>
      <c r="E19" s="415"/>
      <c r="F19" s="415" t="s">
        <v>670</v>
      </c>
      <c r="G19" s="416"/>
      <c r="H19" s="422"/>
      <c r="I19" s="418">
        <f>H19</f>
        <v>0</v>
      </c>
      <c r="J19" s="424"/>
      <c r="K19" s="423"/>
      <c r="L19" s="418">
        <f>K19</f>
        <v>0</v>
      </c>
      <c r="M19" s="424"/>
    </row>
    <row r="20" spans="2:13" ht="30" customHeight="1">
      <c r="B20" s="401"/>
      <c r="C20" s="380"/>
      <c r="D20" s="425" t="s">
        <v>671</v>
      </c>
      <c r="E20" s="425" t="s">
        <v>672</v>
      </c>
      <c r="F20" s="425"/>
      <c r="G20" s="426"/>
      <c r="H20" s="422"/>
      <c r="I20" s="418">
        <f t="shared" ref="I20:I24" si="4">ROUND(H20*$M$7,0)</f>
        <v>0</v>
      </c>
      <c r="J20" s="427">
        <f t="shared" si="1"/>
        <v>0</v>
      </c>
      <c r="K20" s="423"/>
      <c r="L20" s="418">
        <f t="shared" si="2"/>
        <v>0</v>
      </c>
      <c r="M20" s="421">
        <f t="shared" si="3"/>
        <v>0</v>
      </c>
    </row>
    <row r="21" spans="2:13" ht="30" customHeight="1">
      <c r="B21" s="401"/>
      <c r="C21" s="380"/>
      <c r="D21" s="425" t="s">
        <v>673</v>
      </c>
      <c r="E21" s="425" t="s">
        <v>674</v>
      </c>
      <c r="F21" s="425"/>
      <c r="G21" s="426"/>
      <c r="H21" s="417">
        <f>H22+H23</f>
        <v>0</v>
      </c>
      <c r="I21" s="418">
        <f t="shared" si="4"/>
        <v>0</v>
      </c>
      <c r="J21" s="428">
        <f t="shared" si="1"/>
        <v>0</v>
      </c>
      <c r="K21" s="429">
        <f>IF(ROUNDDOWN((K16+K17+K20)*0.026,0)&lt;=K22+K23,ROUNDDOWN((K16+K17+K20)*0.026,0),K22+K23)</f>
        <v>0</v>
      </c>
      <c r="L21" s="418">
        <f>ROUND(K21*$M$7,0)</f>
        <v>0</v>
      </c>
      <c r="M21" s="421">
        <f>K21-L21</f>
        <v>0</v>
      </c>
    </row>
    <row r="22" spans="2:13" ht="30" customHeight="1">
      <c r="B22" s="401"/>
      <c r="C22" s="380"/>
      <c r="D22" s="380"/>
      <c r="E22" s="380"/>
      <c r="F22" s="425" t="s">
        <v>675</v>
      </c>
      <c r="G22" s="426"/>
      <c r="H22" s="422"/>
      <c r="I22" s="418">
        <f t="shared" si="4"/>
        <v>0</v>
      </c>
      <c r="J22" s="428">
        <f t="shared" si="1"/>
        <v>0</v>
      </c>
      <c r="K22" s="423"/>
      <c r="L22" s="418">
        <f t="shared" si="2"/>
        <v>0</v>
      </c>
      <c r="M22" s="421">
        <f t="shared" si="3"/>
        <v>0</v>
      </c>
    </row>
    <row r="23" spans="2:13" ht="30" customHeight="1">
      <c r="B23" s="401"/>
      <c r="C23" s="380"/>
      <c r="D23" s="402"/>
      <c r="E23" s="402"/>
      <c r="F23" s="402" t="s">
        <v>676</v>
      </c>
      <c r="G23" s="403"/>
      <c r="H23" s="430"/>
      <c r="I23" s="431">
        <f t="shared" si="4"/>
        <v>0</v>
      </c>
      <c r="J23" s="432">
        <f t="shared" si="1"/>
        <v>0</v>
      </c>
      <c r="K23" s="433"/>
      <c r="L23" s="431">
        <f t="shared" si="2"/>
        <v>0</v>
      </c>
      <c r="M23" s="434">
        <f t="shared" si="3"/>
        <v>0</v>
      </c>
    </row>
    <row r="24" spans="2:13" ht="30" customHeight="1">
      <c r="B24" s="401"/>
      <c r="C24" s="380"/>
      <c r="D24" s="402" t="s">
        <v>677</v>
      </c>
      <c r="E24" s="402"/>
      <c r="F24" s="402"/>
      <c r="G24" s="403"/>
      <c r="H24" s="435"/>
      <c r="I24" s="436">
        <f t="shared" si="4"/>
        <v>0</v>
      </c>
      <c r="J24" s="419">
        <f>H24-I24</f>
        <v>0</v>
      </c>
      <c r="K24" s="433"/>
      <c r="L24" s="397">
        <f t="shared" si="2"/>
        <v>0</v>
      </c>
      <c r="M24" s="437">
        <f t="shared" si="3"/>
        <v>0</v>
      </c>
    </row>
    <row r="25" spans="2:13" ht="30" customHeight="1">
      <c r="B25" s="401"/>
      <c r="C25" s="380"/>
      <c r="D25" s="402" t="s">
        <v>678</v>
      </c>
      <c r="E25" s="402"/>
      <c r="F25" s="402"/>
      <c r="G25" s="403" t="s">
        <v>679</v>
      </c>
      <c r="H25" s="438"/>
      <c r="I25" s="405">
        <f>ROUND(H25*$M$7,0)</f>
        <v>0</v>
      </c>
      <c r="J25" s="439">
        <f>H25-I25</f>
        <v>0</v>
      </c>
      <c r="K25" s="433"/>
      <c r="L25" s="397">
        <f>ROUND(K25*$M$7,0)</f>
        <v>0</v>
      </c>
      <c r="M25" s="437">
        <f>K25-L25</f>
        <v>0</v>
      </c>
    </row>
    <row r="26" spans="2:13" ht="30" customHeight="1">
      <c r="B26" s="401"/>
      <c r="C26" s="380"/>
      <c r="D26" s="440" t="s">
        <v>680</v>
      </c>
      <c r="E26" s="440"/>
      <c r="F26" s="440"/>
      <c r="G26" s="441"/>
      <c r="H26" s="438"/>
      <c r="I26" s="405">
        <f>ROUND(H26*$M$7,0)</f>
        <v>0</v>
      </c>
      <c r="J26" s="439">
        <f>H26-I26</f>
        <v>0</v>
      </c>
      <c r="K26" s="442"/>
      <c r="L26" s="397">
        <f>ROUND(K26*$M$7,0)</f>
        <v>0</v>
      </c>
      <c r="M26" s="437">
        <f>K26-L26</f>
        <v>0</v>
      </c>
    </row>
    <row r="27" spans="2:13" ht="30" customHeight="1">
      <c r="B27" s="401"/>
      <c r="C27" s="380"/>
      <c r="D27" s="440" t="s">
        <v>681</v>
      </c>
      <c r="E27" s="440"/>
      <c r="F27" s="440"/>
      <c r="G27" s="441"/>
      <c r="H27" s="438"/>
      <c r="I27" s="405">
        <f>ROUND(H27*$M$7,0)</f>
        <v>0</v>
      </c>
      <c r="J27" s="439">
        <f>H27-I27</f>
        <v>0</v>
      </c>
      <c r="K27" s="442"/>
      <c r="L27" s="397">
        <f t="shared" si="2"/>
        <v>0</v>
      </c>
      <c r="M27" s="437">
        <f t="shared" ref="M27:M28" si="5">K27-L27</f>
        <v>0</v>
      </c>
    </row>
    <row r="28" spans="2:13" ht="30" hidden="1" customHeight="1">
      <c r="B28" s="401"/>
      <c r="C28" s="380"/>
      <c r="D28" s="440" t="s">
        <v>682</v>
      </c>
      <c r="E28" s="440"/>
      <c r="F28" s="440"/>
      <c r="G28" s="441"/>
      <c r="H28" s="438"/>
      <c r="I28" s="405">
        <f>ROUND(H28*$M$7,0)</f>
        <v>0</v>
      </c>
      <c r="J28" s="439">
        <f t="shared" si="1"/>
        <v>0</v>
      </c>
      <c r="K28" s="442"/>
      <c r="L28" s="397">
        <f t="shared" si="2"/>
        <v>0</v>
      </c>
      <c r="M28" s="437">
        <f t="shared" si="5"/>
        <v>0</v>
      </c>
    </row>
    <row r="29" spans="2:13" ht="30" customHeight="1">
      <c r="B29" s="401"/>
      <c r="C29" s="380"/>
      <c r="D29" s="440" t="s">
        <v>683</v>
      </c>
      <c r="E29" s="440"/>
      <c r="F29" s="440"/>
      <c r="G29" s="441"/>
      <c r="H29" s="443"/>
      <c r="I29" s="444"/>
      <c r="J29" s="445"/>
      <c r="K29" s="446"/>
      <c r="L29" s="444"/>
      <c r="M29" s="447"/>
    </row>
    <row r="30" spans="2:13" ht="30" customHeight="1">
      <c r="B30" s="401"/>
      <c r="C30" s="448" t="s">
        <v>684</v>
      </c>
      <c r="D30" s="448"/>
      <c r="E30" s="448"/>
      <c r="F30" s="448"/>
      <c r="G30" s="449"/>
      <c r="H30" s="410"/>
      <c r="I30" s="450">
        <f>ROUND(H30*$M$3,0)</f>
        <v>0</v>
      </c>
      <c r="J30" s="451">
        <f>H30-I30</f>
        <v>0</v>
      </c>
      <c r="K30" s="452"/>
      <c r="L30" s="450">
        <f>ROUND(K30*$M$3,0)</f>
        <v>0</v>
      </c>
      <c r="M30" s="453">
        <f>K30-L30</f>
        <v>0</v>
      </c>
    </row>
    <row r="31" spans="2:13" ht="30" customHeight="1">
      <c r="B31" s="401"/>
      <c r="C31" s="448" t="s">
        <v>685</v>
      </c>
      <c r="D31" s="448"/>
      <c r="E31" s="448"/>
      <c r="F31" s="448"/>
      <c r="G31" s="449"/>
      <c r="H31" s="454"/>
      <c r="I31" s="455">
        <f>ROUND(H31*$M$3,0)</f>
        <v>0</v>
      </c>
      <c r="J31" s="456">
        <f>H31-I31</f>
        <v>0</v>
      </c>
      <c r="K31" s="457"/>
      <c r="L31" s="455">
        <f>ROUND(K31*$M$3,0)</f>
        <v>0</v>
      </c>
      <c r="M31" s="458">
        <f>K31-L31</f>
        <v>0</v>
      </c>
    </row>
    <row r="32" spans="2:13" ht="30" customHeight="1" thickBot="1">
      <c r="B32" s="459" t="s">
        <v>686</v>
      </c>
      <c r="C32" s="460"/>
      <c r="D32" s="460"/>
      <c r="E32" s="460"/>
      <c r="F32" s="460"/>
      <c r="G32" s="461"/>
      <c r="H32" s="462"/>
      <c r="I32" s="463">
        <f>ROUND(H32*$M$7,0)</f>
        <v>0</v>
      </c>
      <c r="J32" s="464">
        <f>H32-I32</f>
        <v>0</v>
      </c>
      <c r="K32" s="465"/>
      <c r="L32" s="466"/>
      <c r="M32" s="467"/>
    </row>
    <row r="33" spans="2:13" ht="24.95" customHeight="1">
      <c r="B33" s="468"/>
      <c r="C33" s="468"/>
      <c r="D33" s="468"/>
      <c r="E33" s="468"/>
      <c r="F33" s="468"/>
      <c r="G33" s="468"/>
      <c r="H33" s="468"/>
      <c r="I33" s="468"/>
      <c r="J33" s="468"/>
      <c r="K33" s="468"/>
      <c r="L33" s="468"/>
      <c r="M33" s="468"/>
    </row>
    <row r="34" spans="2:13" ht="24.95" customHeight="1">
      <c r="B34" s="469"/>
      <c r="C34" s="469"/>
      <c r="D34" s="468"/>
      <c r="E34" s="468"/>
      <c r="F34" s="468"/>
      <c r="G34" s="468"/>
      <c r="H34" s="468"/>
      <c r="I34" s="468"/>
      <c r="J34" s="468"/>
      <c r="K34" s="468"/>
      <c r="L34" s="468"/>
      <c r="M34" s="468"/>
    </row>
    <row r="35" spans="2:13">
      <c r="B35" s="468"/>
      <c r="C35" s="468"/>
      <c r="D35" s="468"/>
      <c r="E35" s="468"/>
      <c r="F35" s="468"/>
    </row>
    <row r="36" spans="2:13">
      <c r="B36" s="468"/>
      <c r="C36" s="468"/>
      <c r="D36" s="468"/>
      <c r="E36" s="468"/>
      <c r="F36" s="468"/>
    </row>
  </sheetData>
  <mergeCells count="11">
    <mergeCell ref="B13:G13"/>
    <mergeCell ref="H2:I2"/>
    <mergeCell ref="L2:M2"/>
    <mergeCell ref="H6:I6"/>
    <mergeCell ref="L6:M6"/>
    <mergeCell ref="H10:M10"/>
    <mergeCell ref="B11:G12"/>
    <mergeCell ref="H11:H12"/>
    <mergeCell ref="I11:J11"/>
    <mergeCell ref="K11:K12"/>
    <mergeCell ref="L11:M11"/>
  </mergeCells>
  <phoneticPr fontId="5"/>
  <printOptions horizontalCentered="1"/>
  <pageMargins left="0.23622047244094491" right="0.39370078740157483" top="0.39370078740157483" bottom="0.39370078740157483" header="0.31496062992125984" footer="0.31496062992125984"/>
  <pageSetup paperSize="9" scale="4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EO106"/>
  <sheetViews>
    <sheetView view="pageBreakPreview" zoomScale="115" zoomScaleNormal="100" zoomScaleSheetLayoutView="115" workbookViewId="0"/>
  </sheetViews>
  <sheetFormatPr defaultColWidth="9" defaultRowHeight="13.5"/>
  <cols>
    <col min="1" max="200" width="0.625" style="96" customWidth="1"/>
    <col min="201" max="16384" width="9" style="96"/>
  </cols>
  <sheetData>
    <row r="1" spans="1:145">
      <c r="A1" s="96" t="s">
        <v>64</v>
      </c>
    </row>
    <row r="3" spans="1:145" ht="18.75">
      <c r="A3" s="1161" t="s">
        <v>395</v>
      </c>
      <c r="B3" s="1161"/>
      <c r="C3" s="1161"/>
      <c r="D3" s="1161"/>
      <c r="E3" s="1161"/>
      <c r="F3" s="1161"/>
      <c r="G3" s="1161"/>
      <c r="H3" s="1161"/>
      <c r="I3" s="1161"/>
      <c r="J3" s="1161"/>
      <c r="K3" s="1161"/>
      <c r="L3" s="1161"/>
      <c r="M3" s="1161"/>
      <c r="N3" s="1161"/>
      <c r="O3" s="1161"/>
      <c r="P3" s="1161"/>
      <c r="Q3" s="1161"/>
      <c r="R3" s="1161"/>
      <c r="S3" s="1161"/>
      <c r="T3" s="1161"/>
      <c r="U3" s="1161"/>
      <c r="V3" s="1161"/>
      <c r="W3" s="1161"/>
      <c r="X3" s="1161"/>
      <c r="Y3" s="1161"/>
      <c r="Z3" s="1161"/>
      <c r="AA3" s="1161"/>
      <c r="AB3" s="1161"/>
      <c r="AC3" s="1161"/>
      <c r="AD3" s="1161"/>
      <c r="AE3" s="1161"/>
      <c r="AF3" s="1161"/>
      <c r="AG3" s="1161"/>
      <c r="AH3" s="1161"/>
      <c r="AI3" s="1161"/>
      <c r="AJ3" s="1161"/>
      <c r="AK3" s="1161"/>
      <c r="AL3" s="1161"/>
      <c r="AM3" s="1161"/>
      <c r="AN3" s="1161"/>
      <c r="AO3" s="1161"/>
      <c r="AP3" s="1161"/>
      <c r="AQ3" s="1161"/>
      <c r="AR3" s="1161"/>
      <c r="AS3" s="1161"/>
      <c r="AT3" s="1161"/>
      <c r="AU3" s="1161"/>
      <c r="AV3" s="1161"/>
      <c r="AW3" s="1161"/>
      <c r="AX3" s="1161"/>
      <c r="AY3" s="1161"/>
      <c r="AZ3" s="1161"/>
      <c r="BA3" s="1161"/>
      <c r="BB3" s="1161"/>
      <c r="BC3" s="1161"/>
      <c r="BD3" s="1161"/>
      <c r="BE3" s="1161"/>
      <c r="BF3" s="1161"/>
      <c r="BG3" s="1161"/>
      <c r="BH3" s="1161"/>
      <c r="BI3" s="1161"/>
      <c r="BJ3" s="1161"/>
      <c r="BK3" s="1161"/>
      <c r="BL3" s="1161"/>
      <c r="BM3" s="1161"/>
      <c r="BN3" s="1161"/>
      <c r="BO3" s="1161"/>
      <c r="BP3" s="1161"/>
      <c r="BQ3" s="1161"/>
      <c r="BR3" s="1161"/>
      <c r="BS3" s="1161"/>
      <c r="BT3" s="1161"/>
      <c r="BU3" s="1161"/>
      <c r="BV3" s="1161"/>
      <c r="BW3" s="1161"/>
      <c r="BX3" s="1161"/>
      <c r="BY3" s="1161"/>
      <c r="BZ3" s="1161"/>
      <c r="CA3" s="1161"/>
      <c r="CB3" s="1161"/>
      <c r="CC3" s="1161"/>
      <c r="CD3" s="1161"/>
      <c r="CE3" s="1161"/>
      <c r="CF3" s="1161"/>
      <c r="CG3" s="1161"/>
      <c r="CH3" s="1161"/>
      <c r="CI3" s="1161"/>
      <c r="CJ3" s="1161"/>
      <c r="CK3" s="1161"/>
      <c r="CL3" s="1161"/>
      <c r="CM3" s="1161"/>
      <c r="CN3" s="1161"/>
      <c r="CO3" s="1161"/>
      <c r="CP3" s="1161"/>
      <c r="CQ3" s="1161"/>
      <c r="CR3" s="1161"/>
      <c r="CS3" s="1161"/>
      <c r="CT3" s="1161"/>
      <c r="CU3" s="1161"/>
      <c r="CV3" s="1161"/>
      <c r="CW3" s="1161"/>
      <c r="CX3" s="1161"/>
      <c r="CY3" s="1161"/>
      <c r="CZ3" s="1161"/>
      <c r="DA3" s="1161"/>
      <c r="DB3" s="1161"/>
      <c r="DC3" s="1161"/>
      <c r="DD3" s="1161"/>
      <c r="DE3" s="1161"/>
      <c r="DF3" s="1161"/>
      <c r="DG3" s="1161"/>
      <c r="DH3" s="1161"/>
      <c r="DI3" s="1161"/>
      <c r="DJ3" s="1161"/>
      <c r="DK3" s="1161"/>
      <c r="DL3" s="1161"/>
      <c r="DM3" s="1161"/>
      <c r="DN3" s="1161"/>
      <c r="DO3" s="1161"/>
      <c r="DP3" s="1161"/>
      <c r="DQ3" s="1161"/>
      <c r="DR3" s="1161"/>
      <c r="DS3" s="1161"/>
      <c r="DT3" s="1161"/>
      <c r="DU3" s="1161"/>
      <c r="DV3" s="1161"/>
      <c r="DW3" s="1161"/>
      <c r="DX3" s="1161"/>
      <c r="DY3" s="1161"/>
      <c r="DZ3" s="1161"/>
      <c r="EA3" s="1161"/>
      <c r="EB3" s="1161"/>
      <c r="EC3" s="1161"/>
      <c r="ED3" s="1161"/>
      <c r="EE3" s="1161"/>
      <c r="EF3" s="1161"/>
      <c r="EG3" s="1161"/>
      <c r="EH3" s="1161"/>
      <c r="EI3" s="1161"/>
      <c r="EJ3" s="1161"/>
      <c r="EK3" s="1161"/>
      <c r="EL3" s="1161"/>
      <c r="EM3" s="1161"/>
      <c r="EN3" s="1161"/>
    </row>
    <row r="4" spans="1:145">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99"/>
      <c r="DP4" s="99"/>
      <c r="DQ4" s="99"/>
      <c r="DR4" s="99"/>
      <c r="DS4" s="99"/>
      <c r="DT4" s="99"/>
      <c r="DU4" s="99"/>
      <c r="DV4" s="99"/>
      <c r="DW4" s="99"/>
      <c r="DX4" s="99"/>
      <c r="DY4" s="99"/>
      <c r="DZ4" s="99"/>
      <c r="EA4" s="99"/>
      <c r="EB4" s="99"/>
      <c r="EC4" s="99"/>
      <c r="ED4" s="99"/>
      <c r="EE4" s="99"/>
      <c r="EF4" s="99"/>
      <c r="EG4" s="99"/>
      <c r="EH4" s="99"/>
      <c r="EI4" s="99"/>
      <c r="EJ4" s="99"/>
      <c r="EK4" s="99"/>
      <c r="EL4" s="99"/>
      <c r="EM4" s="99"/>
      <c r="EN4" s="99"/>
      <c r="EO4" s="99"/>
    </row>
    <row r="5" spans="1:145" ht="18" customHeight="1">
      <c r="H5" s="99"/>
      <c r="I5" s="99"/>
      <c r="J5" s="99"/>
      <c r="K5" s="99"/>
      <c r="L5" s="99"/>
      <c r="CT5" s="1169" t="s">
        <v>52</v>
      </c>
      <c r="CU5" s="1169"/>
      <c r="CV5" s="1169"/>
      <c r="CW5" s="1169"/>
      <c r="CX5" s="1169"/>
      <c r="CY5" s="1169"/>
      <c r="CZ5" s="1169"/>
      <c r="DA5" s="1169"/>
      <c r="DB5" s="1169"/>
      <c r="DC5" s="1169"/>
      <c r="DD5" s="1169"/>
      <c r="DE5" s="1169"/>
      <c r="DF5" s="1169"/>
      <c r="DG5" s="1169"/>
      <c r="DH5" s="1169"/>
      <c r="DI5" s="1169"/>
      <c r="DJ5" s="1169"/>
      <c r="DK5" s="101"/>
      <c r="DL5" s="1171"/>
      <c r="DM5" s="1171"/>
      <c r="DN5" s="1171"/>
      <c r="DO5" s="1171"/>
      <c r="DP5" s="1171"/>
      <c r="DQ5" s="1171"/>
      <c r="DR5" s="1171"/>
      <c r="DS5" s="1171"/>
      <c r="DT5" s="1171"/>
      <c r="DU5" s="1171"/>
      <c r="DV5" s="1171"/>
      <c r="DW5" s="1171"/>
      <c r="DX5" s="1171"/>
      <c r="DY5" s="1171"/>
      <c r="DZ5" s="1171"/>
      <c r="EA5" s="1171"/>
      <c r="EB5" s="1171"/>
      <c r="EC5" s="1171"/>
      <c r="ED5" s="1171"/>
      <c r="EE5" s="1171"/>
      <c r="EF5" s="1171"/>
      <c r="EG5" s="1171"/>
      <c r="EH5" s="1171"/>
      <c r="EI5" s="1171"/>
      <c r="EJ5" s="1171"/>
      <c r="EK5" s="1171"/>
      <c r="EL5" s="1171"/>
    </row>
    <row r="6" spans="1:145" ht="18" customHeight="1">
      <c r="H6" s="99"/>
      <c r="I6" s="99"/>
      <c r="J6" s="99"/>
      <c r="K6" s="99"/>
      <c r="L6" s="99"/>
      <c r="CT6" s="1170" t="s">
        <v>53</v>
      </c>
      <c r="CU6" s="1170"/>
      <c r="CV6" s="1170"/>
      <c r="CW6" s="1170"/>
      <c r="CX6" s="1170"/>
      <c r="CY6" s="1170"/>
      <c r="CZ6" s="1170"/>
      <c r="DA6" s="1170"/>
      <c r="DB6" s="1170"/>
      <c r="DC6" s="1170"/>
      <c r="DD6" s="1170"/>
      <c r="DE6" s="1170"/>
      <c r="DF6" s="1170"/>
      <c r="DG6" s="1170"/>
      <c r="DH6" s="1170"/>
      <c r="DI6" s="1170"/>
      <c r="DJ6" s="1170"/>
      <c r="DK6" s="102"/>
      <c r="DL6" s="1172"/>
      <c r="DM6" s="1172"/>
      <c r="DN6" s="1172"/>
      <c r="DO6" s="1172"/>
      <c r="DP6" s="1172"/>
      <c r="DQ6" s="1172"/>
      <c r="DR6" s="1172"/>
      <c r="DS6" s="1172"/>
      <c r="DT6" s="1172"/>
      <c r="DU6" s="1172"/>
      <c r="DV6" s="1172"/>
      <c r="DW6" s="1172"/>
      <c r="DX6" s="1172"/>
      <c r="DY6" s="1172"/>
      <c r="DZ6" s="1172"/>
      <c r="EA6" s="1172"/>
      <c r="EB6" s="1172"/>
      <c r="EC6" s="1172"/>
      <c r="ED6" s="1172"/>
      <c r="EE6" s="1172"/>
      <c r="EF6" s="1172"/>
      <c r="EG6" s="1172"/>
      <c r="EH6" s="1172"/>
      <c r="EI6" s="1172"/>
      <c r="EJ6" s="1172"/>
      <c r="EK6" s="1172"/>
      <c r="EL6" s="1172"/>
    </row>
    <row r="8" spans="1:145">
      <c r="A8" s="96" t="s">
        <v>396</v>
      </c>
    </row>
    <row r="10" spans="1:145">
      <c r="H10" s="1166"/>
      <c r="I10" s="1166"/>
      <c r="J10" s="1166"/>
      <c r="K10" s="1166"/>
      <c r="L10" s="1166"/>
      <c r="M10" s="1166"/>
      <c r="N10" s="1166"/>
      <c r="O10" s="1166"/>
      <c r="P10" s="1166"/>
      <c r="Q10" s="1166"/>
      <c r="R10" s="1166"/>
      <c r="S10" s="1166"/>
      <c r="T10" s="1166"/>
      <c r="U10" s="1166"/>
      <c r="V10" s="1166"/>
      <c r="W10" s="1166"/>
      <c r="X10" s="1166"/>
      <c r="Y10" s="1166"/>
      <c r="Z10" s="1166"/>
      <c r="AA10" s="1166"/>
      <c r="AB10" s="1166"/>
      <c r="AC10" s="1166"/>
      <c r="AD10" s="1166"/>
      <c r="AE10" s="1166"/>
      <c r="AF10" s="1166"/>
      <c r="AG10" s="1166"/>
      <c r="AH10" s="1166"/>
      <c r="AI10" s="1166"/>
      <c r="AJ10" s="1166"/>
      <c r="AK10" s="1166"/>
      <c r="AL10" s="1166"/>
      <c r="AM10" s="1166"/>
      <c r="AN10" s="1166"/>
      <c r="AO10" s="1166"/>
      <c r="AP10" s="1166"/>
      <c r="AQ10" s="1166"/>
      <c r="AR10" s="1166"/>
      <c r="AS10" s="1166"/>
      <c r="AT10" s="1166"/>
      <c r="AU10" s="1166"/>
      <c r="AV10" s="1166"/>
      <c r="AW10" s="1166"/>
      <c r="AX10" s="1166"/>
      <c r="AY10" s="1166"/>
      <c r="AZ10" s="1166"/>
      <c r="BA10" s="1166"/>
      <c r="BB10" s="1166"/>
      <c r="BC10" s="1166"/>
      <c r="BD10" s="1166"/>
      <c r="BE10" s="1166"/>
      <c r="BF10" s="1166"/>
      <c r="BG10" s="1166"/>
      <c r="BH10" s="1166"/>
      <c r="BI10" s="1166"/>
      <c r="BJ10" s="1166"/>
      <c r="BK10" s="1166"/>
      <c r="BL10" s="1166"/>
      <c r="BM10" s="1166"/>
      <c r="BN10" s="1166"/>
      <c r="BO10" s="1166"/>
      <c r="BP10" s="1166"/>
      <c r="BQ10" s="1166"/>
      <c r="BR10" s="1166"/>
      <c r="BS10" s="1166"/>
      <c r="BT10" s="1166"/>
      <c r="BU10" s="1166"/>
      <c r="BV10" s="1166"/>
      <c r="BW10" s="1166"/>
      <c r="BX10" s="1166"/>
      <c r="BY10" s="1166"/>
      <c r="BZ10" s="1166"/>
      <c r="CA10" s="1166"/>
      <c r="CB10" s="1166"/>
      <c r="CC10" s="1166"/>
      <c r="CD10" s="1166"/>
      <c r="CE10" s="1166"/>
      <c r="CF10" s="1166"/>
      <c r="CG10" s="1166"/>
      <c r="CH10" s="1166"/>
      <c r="CI10" s="1166"/>
      <c r="CJ10" s="1166"/>
      <c r="CK10" s="1166"/>
      <c r="CL10" s="1166"/>
      <c r="CM10" s="1166"/>
      <c r="CN10" s="1166"/>
      <c r="CO10" s="1166"/>
      <c r="CP10" s="1166"/>
      <c r="CQ10" s="1166"/>
      <c r="CR10" s="1166"/>
      <c r="CS10" s="1166"/>
      <c r="CT10" s="1166"/>
      <c r="CU10" s="1166"/>
      <c r="CV10" s="1166"/>
      <c r="CW10" s="1166"/>
      <c r="CX10" s="1166"/>
      <c r="CY10" s="1166"/>
      <c r="CZ10" s="1166"/>
      <c r="DA10" s="1166"/>
      <c r="DB10" s="1166"/>
      <c r="DC10" s="1166"/>
      <c r="DD10" s="1166"/>
      <c r="DE10" s="1166"/>
      <c r="DF10" s="1166"/>
      <c r="DG10" s="1166"/>
      <c r="DH10" s="1166"/>
      <c r="DI10" s="1166"/>
      <c r="DJ10" s="1166"/>
      <c r="DK10" s="1166"/>
      <c r="DL10" s="1166"/>
      <c r="DM10" s="1166"/>
      <c r="DN10" s="1166"/>
      <c r="DO10" s="1166"/>
      <c r="DP10" s="1166"/>
      <c r="DQ10" s="1166"/>
      <c r="DR10" s="1166"/>
      <c r="DS10" s="1166"/>
      <c r="DT10" s="1166"/>
      <c r="DU10" s="1166"/>
      <c r="DV10" s="1166"/>
      <c r="DW10" s="1166"/>
      <c r="DX10" s="1166"/>
      <c r="DY10" s="1166"/>
      <c r="DZ10" s="1166"/>
      <c r="EA10" s="1166"/>
      <c r="EB10" s="1166"/>
      <c r="EC10" s="1166"/>
      <c r="ED10" s="1166"/>
      <c r="EE10" s="1166"/>
      <c r="EF10" s="1166"/>
      <c r="EG10" s="1166"/>
      <c r="EH10" s="1166"/>
    </row>
    <row r="11" spans="1:145">
      <c r="H11" s="1166"/>
      <c r="I11" s="1166"/>
      <c r="J11" s="1166"/>
      <c r="K11" s="1166"/>
      <c r="L11" s="1166"/>
      <c r="M11" s="1166"/>
      <c r="N11" s="1166"/>
      <c r="O11" s="1166"/>
      <c r="P11" s="1166"/>
      <c r="Q11" s="1166"/>
      <c r="R11" s="1166"/>
      <c r="S11" s="1166"/>
      <c r="T11" s="1166"/>
      <c r="U11" s="1166"/>
      <c r="V11" s="1166"/>
      <c r="W11" s="1166"/>
      <c r="X11" s="1166"/>
      <c r="Y11" s="1166"/>
      <c r="Z11" s="1166"/>
      <c r="AA11" s="1166"/>
      <c r="AB11" s="1166"/>
      <c r="AC11" s="1166"/>
      <c r="AD11" s="1166"/>
      <c r="AE11" s="1166"/>
      <c r="AF11" s="1166"/>
      <c r="AG11" s="1166"/>
      <c r="AH11" s="1166"/>
      <c r="AI11" s="1166"/>
      <c r="AJ11" s="1166"/>
      <c r="AK11" s="1166"/>
      <c r="AL11" s="1166"/>
      <c r="AM11" s="1166"/>
      <c r="AN11" s="1166"/>
      <c r="AO11" s="1166"/>
      <c r="AP11" s="1166"/>
      <c r="AQ11" s="1166"/>
      <c r="AR11" s="1166"/>
      <c r="AS11" s="1166"/>
      <c r="AT11" s="1166"/>
      <c r="AU11" s="1166"/>
      <c r="AV11" s="1166"/>
      <c r="AW11" s="1166"/>
      <c r="AX11" s="1166"/>
      <c r="AY11" s="1166"/>
      <c r="AZ11" s="1166"/>
      <c r="BA11" s="1166"/>
      <c r="BB11" s="1166"/>
      <c r="BC11" s="1166"/>
      <c r="BD11" s="1166"/>
      <c r="BE11" s="1166"/>
      <c r="BF11" s="1166"/>
      <c r="BG11" s="1166"/>
      <c r="BH11" s="1166"/>
      <c r="BI11" s="1166"/>
      <c r="BJ11" s="1166"/>
      <c r="BK11" s="1166"/>
      <c r="BL11" s="1166"/>
      <c r="BM11" s="1166"/>
      <c r="BN11" s="1166"/>
      <c r="BO11" s="1166"/>
      <c r="BP11" s="1166"/>
      <c r="BQ11" s="1166"/>
      <c r="BR11" s="1166"/>
      <c r="BS11" s="1166"/>
      <c r="BT11" s="1166"/>
      <c r="BU11" s="1166"/>
      <c r="BV11" s="1166"/>
      <c r="BW11" s="1166"/>
      <c r="BX11" s="1166"/>
      <c r="BY11" s="1166"/>
      <c r="BZ11" s="1166"/>
      <c r="CA11" s="1166"/>
      <c r="CB11" s="1166"/>
      <c r="CC11" s="1166"/>
      <c r="CD11" s="1166"/>
      <c r="CE11" s="1166"/>
      <c r="CF11" s="1166"/>
      <c r="CG11" s="1166"/>
      <c r="CH11" s="1166"/>
      <c r="CI11" s="1166"/>
      <c r="CJ11" s="1166"/>
      <c r="CK11" s="1166"/>
      <c r="CL11" s="1166"/>
      <c r="CM11" s="1166"/>
      <c r="CN11" s="1166"/>
      <c r="CO11" s="1166"/>
      <c r="CP11" s="1166"/>
      <c r="CQ11" s="1166"/>
      <c r="CR11" s="1166"/>
      <c r="CS11" s="1166"/>
      <c r="CT11" s="1166"/>
      <c r="CU11" s="1166"/>
      <c r="CV11" s="1166"/>
      <c r="CW11" s="1166"/>
      <c r="CX11" s="1166"/>
      <c r="CY11" s="1166"/>
      <c r="CZ11" s="1166"/>
      <c r="DA11" s="1166"/>
      <c r="DB11" s="1166"/>
      <c r="DC11" s="1166"/>
      <c r="DD11" s="1166"/>
      <c r="DE11" s="1166"/>
      <c r="DF11" s="1166"/>
      <c r="DG11" s="1166"/>
      <c r="DH11" s="1166"/>
      <c r="DI11" s="1166"/>
      <c r="DJ11" s="1166"/>
      <c r="DK11" s="1166"/>
      <c r="DL11" s="1166"/>
      <c r="DM11" s="1166"/>
      <c r="DN11" s="1166"/>
      <c r="DO11" s="1166"/>
      <c r="DP11" s="1166"/>
      <c r="DQ11" s="1166"/>
      <c r="DR11" s="1166"/>
      <c r="DS11" s="1166"/>
      <c r="DT11" s="1166"/>
      <c r="DU11" s="1166"/>
      <c r="DV11" s="1166"/>
      <c r="DW11" s="1166"/>
      <c r="DX11" s="1166"/>
      <c r="DY11" s="1166"/>
      <c r="DZ11" s="1166"/>
      <c r="EA11" s="1166"/>
      <c r="EB11" s="1166"/>
      <c r="EC11" s="1166"/>
      <c r="ED11" s="1166"/>
      <c r="EE11" s="1166"/>
      <c r="EF11" s="1166"/>
      <c r="EG11" s="1166"/>
      <c r="EH11" s="1166"/>
    </row>
    <row r="12" spans="1:145">
      <c r="H12" s="1166"/>
      <c r="I12" s="1166"/>
      <c r="J12" s="1166"/>
      <c r="K12" s="1166"/>
      <c r="L12" s="1166"/>
      <c r="M12" s="1166"/>
      <c r="N12" s="1166"/>
      <c r="O12" s="1166"/>
      <c r="P12" s="1166"/>
      <c r="Q12" s="1166"/>
      <c r="R12" s="1166"/>
      <c r="S12" s="1166"/>
      <c r="T12" s="1166"/>
      <c r="U12" s="1166"/>
      <c r="V12" s="1166"/>
      <c r="W12" s="1166"/>
      <c r="X12" s="1166"/>
      <c r="Y12" s="1166"/>
      <c r="Z12" s="1166"/>
      <c r="AA12" s="1166"/>
      <c r="AB12" s="1166"/>
      <c r="AC12" s="1166"/>
      <c r="AD12" s="1166"/>
      <c r="AE12" s="1166"/>
      <c r="AF12" s="1166"/>
      <c r="AG12" s="1166"/>
      <c r="AH12" s="1166"/>
      <c r="AI12" s="1166"/>
      <c r="AJ12" s="1166"/>
      <c r="AK12" s="1166"/>
      <c r="AL12" s="1166"/>
      <c r="AM12" s="1166"/>
      <c r="AN12" s="1166"/>
      <c r="AO12" s="1166"/>
      <c r="AP12" s="1166"/>
      <c r="AQ12" s="1166"/>
      <c r="AR12" s="1166"/>
      <c r="AS12" s="1166"/>
      <c r="AT12" s="1166"/>
      <c r="AU12" s="1166"/>
      <c r="AV12" s="1166"/>
      <c r="AW12" s="1166"/>
      <c r="AX12" s="1166"/>
      <c r="AY12" s="1166"/>
      <c r="AZ12" s="1166"/>
      <c r="BA12" s="1166"/>
      <c r="BB12" s="1166"/>
      <c r="BC12" s="1166"/>
      <c r="BD12" s="1166"/>
      <c r="BE12" s="1166"/>
      <c r="BF12" s="1166"/>
      <c r="BG12" s="1166"/>
      <c r="BH12" s="1166"/>
      <c r="BI12" s="1166"/>
      <c r="BJ12" s="1166"/>
      <c r="BK12" s="1166"/>
      <c r="BL12" s="1166"/>
      <c r="BM12" s="1166"/>
      <c r="BN12" s="1166"/>
      <c r="BO12" s="1166"/>
      <c r="BP12" s="1166"/>
      <c r="BQ12" s="1166"/>
      <c r="BR12" s="1166"/>
      <c r="BS12" s="1166"/>
      <c r="BT12" s="1166"/>
      <c r="BU12" s="1166"/>
      <c r="BV12" s="1166"/>
      <c r="BW12" s="1166"/>
      <c r="BX12" s="1166"/>
      <c r="BY12" s="1166"/>
      <c r="BZ12" s="1166"/>
      <c r="CA12" s="1166"/>
      <c r="CB12" s="1166"/>
      <c r="CC12" s="1166"/>
      <c r="CD12" s="1166"/>
      <c r="CE12" s="1166"/>
      <c r="CF12" s="1166"/>
      <c r="CG12" s="1166"/>
      <c r="CH12" s="1166"/>
      <c r="CI12" s="1166"/>
      <c r="CJ12" s="1166"/>
      <c r="CK12" s="1166"/>
      <c r="CL12" s="1166"/>
      <c r="CM12" s="1166"/>
      <c r="CN12" s="1166"/>
      <c r="CO12" s="1166"/>
      <c r="CP12" s="1166"/>
      <c r="CQ12" s="1166"/>
      <c r="CR12" s="1166"/>
      <c r="CS12" s="1166"/>
      <c r="CT12" s="1166"/>
      <c r="CU12" s="1166"/>
      <c r="CV12" s="1166"/>
      <c r="CW12" s="1166"/>
      <c r="CX12" s="1166"/>
      <c r="CY12" s="1166"/>
      <c r="CZ12" s="1166"/>
      <c r="DA12" s="1166"/>
      <c r="DB12" s="1166"/>
      <c r="DC12" s="1166"/>
      <c r="DD12" s="1166"/>
      <c r="DE12" s="1166"/>
      <c r="DF12" s="1166"/>
      <c r="DG12" s="1166"/>
      <c r="DH12" s="1166"/>
      <c r="DI12" s="1166"/>
      <c r="DJ12" s="1166"/>
      <c r="DK12" s="1166"/>
      <c r="DL12" s="1166"/>
      <c r="DM12" s="1166"/>
      <c r="DN12" s="1166"/>
      <c r="DO12" s="1166"/>
      <c r="DP12" s="1166"/>
      <c r="DQ12" s="1166"/>
      <c r="DR12" s="1166"/>
      <c r="DS12" s="1166"/>
      <c r="DT12" s="1166"/>
      <c r="DU12" s="1166"/>
      <c r="DV12" s="1166"/>
      <c r="DW12" s="1166"/>
      <c r="DX12" s="1166"/>
      <c r="DY12" s="1166"/>
      <c r="DZ12" s="1166"/>
      <c r="EA12" s="1166"/>
      <c r="EB12" s="1166"/>
      <c r="EC12" s="1166"/>
      <c r="ED12" s="1166"/>
      <c r="EE12" s="1166"/>
      <c r="EF12" s="1166"/>
      <c r="EG12" s="1166"/>
      <c r="EH12" s="1166"/>
    </row>
    <row r="13" spans="1:145">
      <c r="H13" s="1166"/>
      <c r="I13" s="1166"/>
      <c r="J13" s="1166"/>
      <c r="K13" s="1166"/>
      <c r="L13" s="1166"/>
      <c r="M13" s="1166"/>
      <c r="N13" s="1166"/>
      <c r="O13" s="1166"/>
      <c r="P13" s="1166"/>
      <c r="Q13" s="1166"/>
      <c r="R13" s="1166"/>
      <c r="S13" s="1166"/>
      <c r="T13" s="1166"/>
      <c r="U13" s="1166"/>
      <c r="V13" s="1166"/>
      <c r="W13" s="1166"/>
      <c r="X13" s="1166"/>
      <c r="Y13" s="1166"/>
      <c r="Z13" s="1166"/>
      <c r="AA13" s="1166"/>
      <c r="AB13" s="1166"/>
      <c r="AC13" s="1166"/>
      <c r="AD13" s="1166"/>
      <c r="AE13" s="1166"/>
      <c r="AF13" s="1166"/>
      <c r="AG13" s="1166"/>
      <c r="AH13" s="1166"/>
      <c r="AI13" s="1166"/>
      <c r="AJ13" s="1166"/>
      <c r="AK13" s="1166"/>
      <c r="AL13" s="1166"/>
      <c r="AM13" s="1166"/>
      <c r="AN13" s="1166"/>
      <c r="AO13" s="1166"/>
      <c r="AP13" s="1166"/>
      <c r="AQ13" s="1166"/>
      <c r="AR13" s="1166"/>
      <c r="AS13" s="1166"/>
      <c r="AT13" s="1166"/>
      <c r="AU13" s="1166"/>
      <c r="AV13" s="1166"/>
      <c r="AW13" s="1166"/>
      <c r="AX13" s="1166"/>
      <c r="AY13" s="1166"/>
      <c r="AZ13" s="1166"/>
      <c r="BA13" s="1166"/>
      <c r="BB13" s="1166"/>
      <c r="BC13" s="1166"/>
      <c r="BD13" s="1166"/>
      <c r="BE13" s="1166"/>
      <c r="BF13" s="1166"/>
      <c r="BG13" s="1166"/>
      <c r="BH13" s="1166"/>
      <c r="BI13" s="1166"/>
      <c r="BJ13" s="1166"/>
      <c r="BK13" s="1166"/>
      <c r="BL13" s="1166"/>
      <c r="BM13" s="1166"/>
      <c r="BN13" s="1166"/>
      <c r="BO13" s="1166"/>
      <c r="BP13" s="1166"/>
      <c r="BQ13" s="1166"/>
      <c r="BR13" s="1166"/>
      <c r="BS13" s="1166"/>
      <c r="BT13" s="1166"/>
      <c r="BU13" s="1166"/>
      <c r="BV13" s="1166"/>
      <c r="BW13" s="1166"/>
      <c r="BX13" s="1166"/>
      <c r="BY13" s="1166"/>
      <c r="BZ13" s="1166"/>
      <c r="CA13" s="1166"/>
      <c r="CB13" s="1166"/>
      <c r="CC13" s="1166"/>
      <c r="CD13" s="1166"/>
      <c r="CE13" s="1166"/>
      <c r="CF13" s="1166"/>
      <c r="CG13" s="1166"/>
      <c r="CH13" s="1166"/>
      <c r="CI13" s="1166"/>
      <c r="CJ13" s="1166"/>
      <c r="CK13" s="1166"/>
      <c r="CL13" s="1166"/>
      <c r="CM13" s="1166"/>
      <c r="CN13" s="1166"/>
      <c r="CO13" s="1166"/>
      <c r="CP13" s="1166"/>
      <c r="CQ13" s="1166"/>
      <c r="CR13" s="1166"/>
      <c r="CS13" s="1166"/>
      <c r="CT13" s="1166"/>
      <c r="CU13" s="1166"/>
      <c r="CV13" s="1166"/>
      <c r="CW13" s="1166"/>
      <c r="CX13" s="1166"/>
      <c r="CY13" s="1166"/>
      <c r="CZ13" s="1166"/>
      <c r="DA13" s="1166"/>
      <c r="DB13" s="1166"/>
      <c r="DC13" s="1166"/>
      <c r="DD13" s="1166"/>
      <c r="DE13" s="1166"/>
      <c r="DF13" s="1166"/>
      <c r="DG13" s="1166"/>
      <c r="DH13" s="1166"/>
      <c r="DI13" s="1166"/>
      <c r="DJ13" s="1166"/>
      <c r="DK13" s="1166"/>
      <c r="DL13" s="1166"/>
      <c r="DM13" s="1166"/>
      <c r="DN13" s="1166"/>
      <c r="DO13" s="1166"/>
      <c r="DP13" s="1166"/>
      <c r="DQ13" s="1166"/>
      <c r="DR13" s="1166"/>
      <c r="DS13" s="1166"/>
      <c r="DT13" s="1166"/>
      <c r="DU13" s="1166"/>
      <c r="DV13" s="1166"/>
      <c r="DW13" s="1166"/>
      <c r="DX13" s="1166"/>
      <c r="DY13" s="1166"/>
      <c r="DZ13" s="1166"/>
      <c r="EA13" s="1166"/>
      <c r="EB13" s="1166"/>
      <c r="EC13" s="1166"/>
      <c r="ED13" s="1166"/>
      <c r="EE13" s="1166"/>
      <c r="EF13" s="1166"/>
      <c r="EG13" s="1166"/>
      <c r="EH13" s="1166"/>
    </row>
    <row r="14" spans="1:145">
      <c r="H14" s="1166"/>
      <c r="I14" s="1166"/>
      <c r="J14" s="1166"/>
      <c r="K14" s="1166"/>
      <c r="L14" s="1166"/>
      <c r="M14" s="1166"/>
      <c r="N14" s="1166"/>
      <c r="O14" s="1166"/>
      <c r="P14" s="1166"/>
      <c r="Q14" s="1166"/>
      <c r="R14" s="1166"/>
      <c r="S14" s="1166"/>
      <c r="T14" s="1166"/>
      <c r="U14" s="1166"/>
      <c r="V14" s="1166"/>
      <c r="W14" s="1166"/>
      <c r="X14" s="1166"/>
      <c r="Y14" s="1166"/>
      <c r="Z14" s="1166"/>
      <c r="AA14" s="1166"/>
      <c r="AB14" s="1166"/>
      <c r="AC14" s="1166"/>
      <c r="AD14" s="1166"/>
      <c r="AE14" s="1166"/>
      <c r="AF14" s="1166"/>
      <c r="AG14" s="1166"/>
      <c r="AH14" s="1166"/>
      <c r="AI14" s="1166"/>
      <c r="AJ14" s="1166"/>
      <c r="AK14" s="1166"/>
      <c r="AL14" s="1166"/>
      <c r="AM14" s="1166"/>
      <c r="AN14" s="1166"/>
      <c r="AO14" s="1166"/>
      <c r="AP14" s="1166"/>
      <c r="AQ14" s="1166"/>
      <c r="AR14" s="1166"/>
      <c r="AS14" s="1166"/>
      <c r="AT14" s="1166"/>
      <c r="AU14" s="1166"/>
      <c r="AV14" s="1166"/>
      <c r="AW14" s="1166"/>
      <c r="AX14" s="1166"/>
      <c r="AY14" s="1166"/>
      <c r="AZ14" s="1166"/>
      <c r="BA14" s="1166"/>
      <c r="BB14" s="1166"/>
      <c r="BC14" s="1166"/>
      <c r="BD14" s="1166"/>
      <c r="BE14" s="1166"/>
      <c r="BF14" s="1166"/>
      <c r="BG14" s="1166"/>
      <c r="BH14" s="1166"/>
      <c r="BI14" s="1166"/>
      <c r="BJ14" s="1166"/>
      <c r="BK14" s="1166"/>
      <c r="BL14" s="1166"/>
      <c r="BM14" s="1166"/>
      <c r="BN14" s="1166"/>
      <c r="BO14" s="1166"/>
      <c r="BP14" s="1166"/>
      <c r="BQ14" s="1166"/>
      <c r="BR14" s="1166"/>
      <c r="BS14" s="1166"/>
      <c r="BT14" s="1166"/>
      <c r="BU14" s="1166"/>
      <c r="BV14" s="1166"/>
      <c r="BW14" s="1166"/>
      <c r="BX14" s="1166"/>
      <c r="BY14" s="1166"/>
      <c r="BZ14" s="1166"/>
      <c r="CA14" s="1166"/>
      <c r="CB14" s="1166"/>
      <c r="CC14" s="1166"/>
      <c r="CD14" s="1166"/>
      <c r="CE14" s="1166"/>
      <c r="CF14" s="1166"/>
      <c r="CG14" s="1166"/>
      <c r="CH14" s="1166"/>
      <c r="CI14" s="1166"/>
      <c r="CJ14" s="1166"/>
      <c r="CK14" s="1166"/>
      <c r="CL14" s="1166"/>
      <c r="CM14" s="1166"/>
      <c r="CN14" s="1166"/>
      <c r="CO14" s="1166"/>
      <c r="CP14" s="1166"/>
      <c r="CQ14" s="1166"/>
      <c r="CR14" s="1166"/>
      <c r="CS14" s="1166"/>
      <c r="CT14" s="1166"/>
      <c r="CU14" s="1166"/>
      <c r="CV14" s="1166"/>
      <c r="CW14" s="1166"/>
      <c r="CX14" s="1166"/>
      <c r="CY14" s="1166"/>
      <c r="CZ14" s="1166"/>
      <c r="DA14" s="1166"/>
      <c r="DB14" s="1166"/>
      <c r="DC14" s="1166"/>
      <c r="DD14" s="1166"/>
      <c r="DE14" s="1166"/>
      <c r="DF14" s="1166"/>
      <c r="DG14" s="1166"/>
      <c r="DH14" s="1166"/>
      <c r="DI14" s="1166"/>
      <c r="DJ14" s="1166"/>
      <c r="DK14" s="1166"/>
      <c r="DL14" s="1166"/>
      <c r="DM14" s="1166"/>
      <c r="DN14" s="1166"/>
      <c r="DO14" s="1166"/>
      <c r="DP14" s="1166"/>
      <c r="DQ14" s="1166"/>
      <c r="DR14" s="1166"/>
      <c r="DS14" s="1166"/>
      <c r="DT14" s="1166"/>
      <c r="DU14" s="1166"/>
      <c r="DV14" s="1166"/>
      <c r="DW14" s="1166"/>
      <c r="DX14" s="1166"/>
      <c r="DY14" s="1166"/>
      <c r="DZ14" s="1166"/>
      <c r="EA14" s="1166"/>
      <c r="EB14" s="1166"/>
      <c r="EC14" s="1166"/>
      <c r="ED14" s="1166"/>
      <c r="EE14" s="1166"/>
      <c r="EF14" s="1166"/>
      <c r="EG14" s="1166"/>
      <c r="EH14" s="1166"/>
    </row>
    <row r="15" spans="1:145">
      <c r="H15" s="1166"/>
      <c r="I15" s="1166"/>
      <c r="J15" s="1166"/>
      <c r="K15" s="1166"/>
      <c r="L15" s="1166"/>
      <c r="M15" s="1166"/>
      <c r="N15" s="1166"/>
      <c r="O15" s="1166"/>
      <c r="P15" s="1166"/>
      <c r="Q15" s="1166"/>
      <c r="R15" s="1166"/>
      <c r="S15" s="1166"/>
      <c r="T15" s="1166"/>
      <c r="U15" s="1166"/>
      <c r="V15" s="1166"/>
      <c r="W15" s="1166"/>
      <c r="X15" s="1166"/>
      <c r="Y15" s="1166"/>
      <c r="Z15" s="1166"/>
      <c r="AA15" s="1166"/>
      <c r="AB15" s="1166"/>
      <c r="AC15" s="1166"/>
      <c r="AD15" s="1166"/>
      <c r="AE15" s="1166"/>
      <c r="AF15" s="1166"/>
      <c r="AG15" s="1166"/>
      <c r="AH15" s="1166"/>
      <c r="AI15" s="1166"/>
      <c r="AJ15" s="1166"/>
      <c r="AK15" s="1166"/>
      <c r="AL15" s="1166"/>
      <c r="AM15" s="1166"/>
      <c r="AN15" s="1166"/>
      <c r="AO15" s="1166"/>
      <c r="AP15" s="1166"/>
      <c r="AQ15" s="1166"/>
      <c r="AR15" s="1166"/>
      <c r="AS15" s="1166"/>
      <c r="AT15" s="1166"/>
      <c r="AU15" s="1166"/>
      <c r="AV15" s="1166"/>
      <c r="AW15" s="1166"/>
      <c r="AX15" s="1166"/>
      <c r="AY15" s="1166"/>
      <c r="AZ15" s="1166"/>
      <c r="BA15" s="1166"/>
      <c r="BB15" s="1166"/>
      <c r="BC15" s="1166"/>
      <c r="BD15" s="1166"/>
      <c r="BE15" s="1166"/>
      <c r="BF15" s="1166"/>
      <c r="BG15" s="1166"/>
      <c r="BH15" s="1166"/>
      <c r="BI15" s="1166"/>
      <c r="BJ15" s="1166"/>
      <c r="BK15" s="1166"/>
      <c r="BL15" s="1166"/>
      <c r="BM15" s="1166"/>
      <c r="BN15" s="1166"/>
      <c r="BO15" s="1166"/>
      <c r="BP15" s="1166"/>
      <c r="BQ15" s="1166"/>
      <c r="BR15" s="1166"/>
      <c r="BS15" s="1166"/>
      <c r="BT15" s="1166"/>
      <c r="BU15" s="1166"/>
      <c r="BV15" s="1166"/>
      <c r="BW15" s="1166"/>
      <c r="BX15" s="1166"/>
      <c r="BY15" s="1166"/>
      <c r="BZ15" s="1166"/>
      <c r="CA15" s="1166"/>
      <c r="CB15" s="1166"/>
      <c r="CC15" s="1166"/>
      <c r="CD15" s="1166"/>
      <c r="CE15" s="1166"/>
      <c r="CF15" s="1166"/>
      <c r="CG15" s="1166"/>
      <c r="CH15" s="1166"/>
      <c r="CI15" s="1166"/>
      <c r="CJ15" s="1166"/>
      <c r="CK15" s="1166"/>
      <c r="CL15" s="1166"/>
      <c r="CM15" s="1166"/>
      <c r="CN15" s="1166"/>
      <c r="CO15" s="1166"/>
      <c r="CP15" s="1166"/>
      <c r="CQ15" s="1166"/>
      <c r="CR15" s="1166"/>
      <c r="CS15" s="1166"/>
      <c r="CT15" s="1166"/>
      <c r="CU15" s="1166"/>
      <c r="CV15" s="1166"/>
      <c r="CW15" s="1166"/>
      <c r="CX15" s="1166"/>
      <c r="CY15" s="1166"/>
      <c r="CZ15" s="1166"/>
      <c r="DA15" s="1166"/>
      <c r="DB15" s="1166"/>
      <c r="DC15" s="1166"/>
      <c r="DD15" s="1166"/>
      <c r="DE15" s="1166"/>
      <c r="DF15" s="1166"/>
      <c r="DG15" s="1166"/>
      <c r="DH15" s="1166"/>
      <c r="DI15" s="1166"/>
      <c r="DJ15" s="1166"/>
      <c r="DK15" s="1166"/>
      <c r="DL15" s="1166"/>
      <c r="DM15" s="1166"/>
      <c r="DN15" s="1166"/>
      <c r="DO15" s="1166"/>
      <c r="DP15" s="1166"/>
      <c r="DQ15" s="1166"/>
      <c r="DR15" s="1166"/>
      <c r="DS15" s="1166"/>
      <c r="DT15" s="1166"/>
      <c r="DU15" s="1166"/>
      <c r="DV15" s="1166"/>
      <c r="DW15" s="1166"/>
      <c r="DX15" s="1166"/>
      <c r="DY15" s="1166"/>
      <c r="DZ15" s="1166"/>
      <c r="EA15" s="1166"/>
      <c r="EB15" s="1166"/>
      <c r="EC15" s="1166"/>
      <c r="ED15" s="1166"/>
      <c r="EE15" s="1166"/>
      <c r="EF15" s="1166"/>
      <c r="EG15" s="1166"/>
      <c r="EH15" s="1166"/>
    </row>
    <row r="16" spans="1:145">
      <c r="H16" s="1166"/>
      <c r="I16" s="1166"/>
      <c r="J16" s="1166"/>
      <c r="K16" s="1166"/>
      <c r="L16" s="1166"/>
      <c r="M16" s="1166"/>
      <c r="N16" s="1166"/>
      <c r="O16" s="1166"/>
      <c r="P16" s="1166"/>
      <c r="Q16" s="1166"/>
      <c r="R16" s="1166"/>
      <c r="S16" s="1166"/>
      <c r="T16" s="1166"/>
      <c r="U16" s="1166"/>
      <c r="V16" s="1166"/>
      <c r="W16" s="1166"/>
      <c r="X16" s="1166"/>
      <c r="Y16" s="1166"/>
      <c r="Z16" s="1166"/>
      <c r="AA16" s="1166"/>
      <c r="AB16" s="1166"/>
      <c r="AC16" s="1166"/>
      <c r="AD16" s="1166"/>
      <c r="AE16" s="1166"/>
      <c r="AF16" s="1166"/>
      <c r="AG16" s="1166"/>
      <c r="AH16" s="1166"/>
      <c r="AI16" s="1166"/>
      <c r="AJ16" s="1166"/>
      <c r="AK16" s="1166"/>
      <c r="AL16" s="1166"/>
      <c r="AM16" s="1166"/>
      <c r="AN16" s="1166"/>
      <c r="AO16" s="1166"/>
      <c r="AP16" s="1166"/>
      <c r="AQ16" s="1166"/>
      <c r="AR16" s="1166"/>
      <c r="AS16" s="1166"/>
      <c r="AT16" s="1166"/>
      <c r="AU16" s="1166"/>
      <c r="AV16" s="1166"/>
      <c r="AW16" s="1166"/>
      <c r="AX16" s="1166"/>
      <c r="AY16" s="1166"/>
      <c r="AZ16" s="1166"/>
      <c r="BA16" s="1166"/>
      <c r="BB16" s="1166"/>
      <c r="BC16" s="1166"/>
      <c r="BD16" s="1166"/>
      <c r="BE16" s="1166"/>
      <c r="BF16" s="1166"/>
      <c r="BG16" s="1166"/>
      <c r="BH16" s="1166"/>
      <c r="BI16" s="1166"/>
      <c r="BJ16" s="1166"/>
      <c r="BK16" s="1166"/>
      <c r="BL16" s="1166"/>
      <c r="BM16" s="1166"/>
      <c r="BN16" s="1166"/>
      <c r="BO16" s="1166"/>
      <c r="BP16" s="1166"/>
      <c r="BQ16" s="1166"/>
      <c r="BR16" s="1166"/>
      <c r="BS16" s="1166"/>
      <c r="BT16" s="1166"/>
      <c r="BU16" s="1166"/>
      <c r="BV16" s="1166"/>
      <c r="BW16" s="1166"/>
      <c r="BX16" s="1166"/>
      <c r="BY16" s="1166"/>
      <c r="BZ16" s="1166"/>
      <c r="CA16" s="1166"/>
      <c r="CB16" s="1166"/>
      <c r="CC16" s="1166"/>
      <c r="CD16" s="1166"/>
      <c r="CE16" s="1166"/>
      <c r="CF16" s="1166"/>
      <c r="CG16" s="1166"/>
      <c r="CH16" s="1166"/>
      <c r="CI16" s="1166"/>
      <c r="CJ16" s="1166"/>
      <c r="CK16" s="1166"/>
      <c r="CL16" s="1166"/>
      <c r="CM16" s="1166"/>
      <c r="CN16" s="1166"/>
      <c r="CO16" s="1166"/>
      <c r="CP16" s="1166"/>
      <c r="CQ16" s="1166"/>
      <c r="CR16" s="1166"/>
      <c r="CS16" s="1166"/>
      <c r="CT16" s="1166"/>
      <c r="CU16" s="1166"/>
      <c r="CV16" s="1166"/>
      <c r="CW16" s="1166"/>
      <c r="CX16" s="1166"/>
      <c r="CY16" s="1166"/>
      <c r="CZ16" s="1166"/>
      <c r="DA16" s="1166"/>
      <c r="DB16" s="1166"/>
      <c r="DC16" s="1166"/>
      <c r="DD16" s="1166"/>
      <c r="DE16" s="1166"/>
      <c r="DF16" s="1166"/>
      <c r="DG16" s="1166"/>
      <c r="DH16" s="1166"/>
      <c r="DI16" s="1166"/>
      <c r="DJ16" s="1166"/>
      <c r="DK16" s="1166"/>
      <c r="DL16" s="1166"/>
      <c r="DM16" s="1166"/>
      <c r="DN16" s="1166"/>
      <c r="DO16" s="1166"/>
      <c r="DP16" s="1166"/>
      <c r="DQ16" s="1166"/>
      <c r="DR16" s="1166"/>
      <c r="DS16" s="1166"/>
      <c r="DT16" s="1166"/>
      <c r="DU16" s="1166"/>
      <c r="DV16" s="1166"/>
      <c r="DW16" s="1166"/>
      <c r="DX16" s="1166"/>
      <c r="DY16" s="1166"/>
      <c r="DZ16" s="1166"/>
      <c r="EA16" s="1166"/>
      <c r="EB16" s="1166"/>
      <c r="EC16" s="1166"/>
      <c r="ED16" s="1166"/>
      <c r="EE16" s="1166"/>
      <c r="EF16" s="1166"/>
      <c r="EG16" s="1166"/>
      <c r="EH16" s="1166"/>
    </row>
    <row r="17" spans="1:138">
      <c r="H17" s="1166"/>
      <c r="I17" s="1166"/>
      <c r="J17" s="1166"/>
      <c r="K17" s="1166"/>
      <c r="L17" s="1166"/>
      <c r="M17" s="1166"/>
      <c r="N17" s="1167"/>
      <c r="O17" s="1166"/>
      <c r="P17" s="1166"/>
      <c r="Q17" s="1166"/>
      <c r="R17" s="1166"/>
      <c r="S17" s="1166"/>
      <c r="T17" s="1166"/>
      <c r="U17" s="1166"/>
      <c r="V17" s="1166"/>
      <c r="W17" s="1166"/>
      <c r="X17" s="1166"/>
      <c r="Y17" s="1166"/>
      <c r="Z17" s="1166"/>
      <c r="AA17" s="1166"/>
      <c r="AB17" s="1166"/>
      <c r="AC17" s="1166"/>
      <c r="AD17" s="1166"/>
      <c r="AE17" s="1166"/>
      <c r="AF17" s="1166"/>
      <c r="AG17" s="1166"/>
      <c r="AH17" s="1166"/>
      <c r="AI17" s="1166"/>
      <c r="AJ17" s="1166"/>
      <c r="AK17" s="1166"/>
      <c r="AL17" s="1166"/>
      <c r="AM17" s="1166"/>
      <c r="AN17" s="1166"/>
      <c r="AO17" s="1166"/>
      <c r="AP17" s="1166"/>
      <c r="AQ17" s="1166"/>
      <c r="AR17" s="1166"/>
      <c r="AS17" s="1166"/>
      <c r="AT17" s="1166"/>
      <c r="AU17" s="1166"/>
      <c r="AV17" s="1166"/>
      <c r="AW17" s="1166"/>
      <c r="AX17" s="1166"/>
      <c r="AY17" s="1166"/>
      <c r="AZ17" s="1166"/>
      <c r="BA17" s="1166"/>
      <c r="BB17" s="1166"/>
      <c r="BC17" s="1166"/>
      <c r="BD17" s="1166"/>
      <c r="BE17" s="1166"/>
      <c r="BF17" s="1166"/>
      <c r="BG17" s="1166"/>
      <c r="BH17" s="1166"/>
      <c r="BI17" s="1166"/>
      <c r="BJ17" s="1166"/>
      <c r="BK17" s="1166"/>
      <c r="BL17" s="1166"/>
      <c r="BM17" s="1166"/>
      <c r="BN17" s="1166"/>
      <c r="BO17" s="1166"/>
      <c r="BP17" s="1166"/>
      <c r="BQ17" s="1166"/>
      <c r="BR17" s="1166"/>
      <c r="BS17" s="1166"/>
      <c r="BT17" s="1166"/>
      <c r="BU17" s="1166"/>
      <c r="BV17" s="1166"/>
      <c r="BW17" s="1166"/>
      <c r="BX17" s="1166"/>
      <c r="BY17" s="1166"/>
      <c r="BZ17" s="1166"/>
      <c r="CA17" s="1166"/>
      <c r="CB17" s="1166"/>
      <c r="CC17" s="1166"/>
      <c r="CD17" s="1166"/>
      <c r="CE17" s="1166"/>
      <c r="CF17" s="1166"/>
      <c r="CG17" s="1166"/>
      <c r="CH17" s="1166"/>
      <c r="CI17" s="1166"/>
      <c r="CJ17" s="1166"/>
      <c r="CK17" s="1166"/>
      <c r="CL17" s="1166"/>
      <c r="CM17" s="1166"/>
      <c r="CN17" s="1166"/>
      <c r="CO17" s="1166"/>
      <c r="CP17" s="1166"/>
      <c r="CQ17" s="1166"/>
      <c r="CR17" s="1166"/>
      <c r="CS17" s="1166"/>
      <c r="CT17" s="1166"/>
      <c r="CU17" s="1166"/>
      <c r="CV17" s="1166"/>
      <c r="CW17" s="1166"/>
      <c r="CX17" s="1166"/>
      <c r="CY17" s="1166"/>
      <c r="CZ17" s="1166"/>
      <c r="DA17" s="1166"/>
      <c r="DB17" s="1166"/>
      <c r="DC17" s="1166"/>
      <c r="DD17" s="1166"/>
      <c r="DE17" s="1166"/>
      <c r="DF17" s="1166"/>
      <c r="DG17" s="1166"/>
      <c r="DH17" s="1166"/>
      <c r="DI17" s="1166"/>
      <c r="DJ17" s="1166"/>
      <c r="DK17" s="1166"/>
      <c r="DL17" s="1166"/>
      <c r="DM17" s="1166"/>
      <c r="DN17" s="1166"/>
      <c r="DO17" s="1166"/>
      <c r="DP17" s="1166"/>
      <c r="DQ17" s="1166"/>
      <c r="DR17" s="1166"/>
      <c r="DS17" s="1166"/>
      <c r="DT17" s="1166"/>
      <c r="DU17" s="1166"/>
      <c r="DV17" s="1166"/>
      <c r="DW17" s="1166"/>
      <c r="DX17" s="1166"/>
      <c r="DY17" s="1166"/>
      <c r="DZ17" s="1166"/>
      <c r="EA17" s="1166"/>
      <c r="EB17" s="1166"/>
      <c r="EC17" s="1166"/>
      <c r="ED17" s="1166"/>
      <c r="EE17" s="1166"/>
      <c r="EF17" s="1166"/>
      <c r="EG17" s="1166"/>
      <c r="EH17" s="1166"/>
    </row>
    <row r="18" spans="1:138">
      <c r="H18" s="1166"/>
      <c r="I18" s="1166"/>
      <c r="J18" s="1166"/>
      <c r="K18" s="1166"/>
      <c r="L18" s="1166"/>
      <c r="M18" s="1166"/>
      <c r="N18" s="1166"/>
      <c r="O18" s="1166"/>
      <c r="P18" s="1166"/>
      <c r="Q18" s="1166"/>
      <c r="R18" s="1166"/>
      <c r="S18" s="1166"/>
      <c r="T18" s="1166"/>
      <c r="U18" s="1166"/>
      <c r="V18" s="1166"/>
      <c r="W18" s="1166"/>
      <c r="X18" s="1166"/>
      <c r="Y18" s="1166"/>
      <c r="Z18" s="1166"/>
      <c r="AA18" s="1166"/>
      <c r="AB18" s="1166"/>
      <c r="AC18" s="1166"/>
      <c r="AD18" s="1166"/>
      <c r="AE18" s="1166"/>
      <c r="AF18" s="1166"/>
      <c r="AG18" s="1166"/>
      <c r="AH18" s="1166"/>
      <c r="AI18" s="1166"/>
      <c r="AJ18" s="1166"/>
      <c r="AK18" s="1166"/>
      <c r="AL18" s="1166"/>
      <c r="AM18" s="1166"/>
      <c r="AN18" s="1166"/>
      <c r="AO18" s="1166"/>
      <c r="AP18" s="1166"/>
      <c r="AQ18" s="1166"/>
      <c r="AR18" s="1166"/>
      <c r="AS18" s="1166"/>
      <c r="AT18" s="1166"/>
      <c r="AU18" s="1166"/>
      <c r="AV18" s="1166"/>
      <c r="AW18" s="1166"/>
      <c r="AX18" s="1166"/>
      <c r="AY18" s="1166"/>
      <c r="AZ18" s="1166"/>
      <c r="BA18" s="1166"/>
      <c r="BB18" s="1166"/>
      <c r="BC18" s="1166"/>
      <c r="BD18" s="1166"/>
      <c r="BE18" s="1166"/>
      <c r="BF18" s="1166"/>
      <c r="BG18" s="1166"/>
      <c r="BH18" s="1166"/>
      <c r="BI18" s="1166"/>
      <c r="BJ18" s="1166"/>
      <c r="BK18" s="1166"/>
      <c r="BL18" s="1166"/>
      <c r="BM18" s="1166"/>
      <c r="BN18" s="1166"/>
      <c r="BO18" s="1166"/>
      <c r="BP18" s="1166"/>
      <c r="BQ18" s="1166"/>
      <c r="BR18" s="1166"/>
      <c r="BS18" s="1166"/>
      <c r="BT18" s="1166"/>
      <c r="BU18" s="1166"/>
      <c r="BV18" s="1166"/>
      <c r="BW18" s="1166"/>
      <c r="BX18" s="1166"/>
      <c r="BY18" s="1166"/>
      <c r="BZ18" s="1166"/>
      <c r="CA18" s="1166"/>
      <c r="CB18" s="1166"/>
      <c r="CC18" s="1166"/>
      <c r="CD18" s="1166"/>
      <c r="CE18" s="1166"/>
      <c r="CF18" s="1166"/>
      <c r="CG18" s="1166"/>
      <c r="CH18" s="1166"/>
      <c r="CI18" s="1166"/>
      <c r="CJ18" s="1166"/>
      <c r="CK18" s="1166"/>
      <c r="CL18" s="1166"/>
      <c r="CM18" s="1166"/>
      <c r="CN18" s="1166"/>
      <c r="CO18" s="1166"/>
      <c r="CP18" s="1166"/>
      <c r="CQ18" s="1166"/>
      <c r="CR18" s="1166"/>
      <c r="CS18" s="1166"/>
      <c r="CT18" s="1166"/>
      <c r="CU18" s="1166"/>
      <c r="CV18" s="1166"/>
      <c r="CW18" s="1166"/>
      <c r="CX18" s="1166"/>
      <c r="CY18" s="1166"/>
      <c r="CZ18" s="1166"/>
      <c r="DA18" s="1166"/>
      <c r="DB18" s="1166"/>
      <c r="DC18" s="1166"/>
      <c r="DD18" s="1166"/>
      <c r="DE18" s="1166"/>
      <c r="DF18" s="1166"/>
      <c r="DG18" s="1166"/>
      <c r="DH18" s="1166"/>
      <c r="DI18" s="1166"/>
      <c r="DJ18" s="1166"/>
      <c r="DK18" s="1166"/>
      <c r="DL18" s="1166"/>
      <c r="DM18" s="1166"/>
      <c r="DN18" s="1166"/>
      <c r="DO18" s="1166"/>
      <c r="DP18" s="1166"/>
      <c r="DQ18" s="1166"/>
      <c r="DR18" s="1166"/>
      <c r="DS18" s="1166"/>
      <c r="DT18" s="1166"/>
      <c r="DU18" s="1166"/>
      <c r="DV18" s="1166"/>
      <c r="DW18" s="1166"/>
      <c r="DX18" s="1166"/>
      <c r="DY18" s="1166"/>
      <c r="DZ18" s="1166"/>
      <c r="EA18" s="1166"/>
      <c r="EB18" s="1166"/>
      <c r="EC18" s="1166"/>
      <c r="ED18" s="1166"/>
      <c r="EE18" s="1166"/>
      <c r="EF18" s="1166"/>
      <c r="EG18" s="1166"/>
      <c r="EH18" s="1166"/>
    </row>
    <row r="20" spans="1:138">
      <c r="A20" s="96" t="s">
        <v>397</v>
      </c>
    </row>
    <row r="21" spans="1:138" ht="3.75" customHeight="1">
      <c r="H21" s="103"/>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5"/>
    </row>
    <row r="22" spans="1:138" ht="3.75" customHeight="1">
      <c r="H22" s="106"/>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c r="DV22" s="100"/>
      <c r="DW22" s="100"/>
      <c r="DX22" s="100"/>
      <c r="DY22" s="100"/>
      <c r="DZ22" s="100"/>
      <c r="EA22" s="100"/>
      <c r="EB22" s="100"/>
      <c r="EC22" s="100"/>
      <c r="ED22" s="100"/>
      <c r="EE22" s="100"/>
      <c r="EF22" s="100"/>
      <c r="EG22" s="98"/>
    </row>
    <row r="23" spans="1:138" ht="3.75" customHeight="1">
      <c r="H23" s="106"/>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98"/>
    </row>
    <row r="24" spans="1:138" ht="3.75" customHeight="1">
      <c r="H24" s="106"/>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c r="DV24" s="100"/>
      <c r="DW24" s="100"/>
      <c r="DX24" s="100"/>
      <c r="DY24" s="100"/>
      <c r="DZ24" s="100"/>
      <c r="EA24" s="100"/>
      <c r="EB24" s="100"/>
      <c r="EC24" s="100"/>
      <c r="ED24" s="100"/>
      <c r="EE24" s="100"/>
      <c r="EF24" s="100"/>
      <c r="EG24" s="98"/>
    </row>
    <row r="25" spans="1:138" ht="3.75" customHeight="1">
      <c r="H25" s="106"/>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c r="DV25" s="100"/>
      <c r="DW25" s="100"/>
      <c r="DX25" s="100"/>
      <c r="DY25" s="100"/>
      <c r="DZ25" s="100"/>
      <c r="EA25" s="100"/>
      <c r="EB25" s="100"/>
      <c r="EC25" s="100"/>
      <c r="ED25" s="100"/>
      <c r="EE25" s="100"/>
      <c r="EF25" s="100"/>
      <c r="EG25" s="98"/>
    </row>
    <row r="26" spans="1:138" ht="3.75" customHeight="1">
      <c r="H26" s="106"/>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100"/>
      <c r="CA26" s="100"/>
      <c r="CB26" s="100"/>
      <c r="CC26" s="100"/>
      <c r="CD26" s="100"/>
      <c r="CE26" s="100"/>
      <c r="CF26" s="100"/>
      <c r="CG26" s="100"/>
      <c r="CH26" s="100"/>
      <c r="CI26" s="100"/>
      <c r="CJ26" s="100"/>
      <c r="CK26" s="100"/>
      <c r="CL26" s="100"/>
      <c r="CM26" s="100"/>
      <c r="CN26" s="100"/>
      <c r="CO26" s="100"/>
      <c r="CP26" s="100"/>
      <c r="CQ26" s="100"/>
      <c r="CR26" s="100"/>
      <c r="CS26" s="100"/>
      <c r="CT26" s="100"/>
      <c r="CU26" s="100"/>
      <c r="CV26" s="100"/>
      <c r="CW26" s="100"/>
      <c r="CX26" s="100"/>
      <c r="CY26" s="100"/>
      <c r="CZ26" s="100"/>
      <c r="DA26" s="100"/>
      <c r="DB26" s="100"/>
      <c r="DC26" s="100"/>
      <c r="DD26" s="100"/>
      <c r="DE26" s="100"/>
      <c r="DF26" s="100"/>
      <c r="DG26" s="100"/>
      <c r="DH26" s="100"/>
      <c r="DI26" s="100"/>
      <c r="DJ26" s="100"/>
      <c r="DK26" s="100"/>
      <c r="DL26" s="100"/>
      <c r="DM26" s="100"/>
      <c r="DN26" s="100"/>
      <c r="DO26" s="100"/>
      <c r="DP26" s="100"/>
      <c r="DQ26" s="100"/>
      <c r="DR26" s="100"/>
      <c r="DS26" s="100"/>
      <c r="DT26" s="100"/>
      <c r="DU26" s="100"/>
      <c r="DV26" s="100"/>
      <c r="DW26" s="100"/>
      <c r="DX26" s="100"/>
      <c r="DY26" s="100"/>
      <c r="DZ26" s="100"/>
      <c r="EA26" s="100"/>
      <c r="EB26" s="100"/>
      <c r="EC26" s="100"/>
      <c r="ED26" s="100"/>
      <c r="EE26" s="100"/>
      <c r="EF26" s="100"/>
      <c r="EG26" s="98"/>
    </row>
    <row r="27" spans="1:138" ht="3.75" customHeight="1">
      <c r="H27" s="106"/>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c r="BO27" s="100"/>
      <c r="BP27" s="100"/>
      <c r="BQ27" s="100"/>
      <c r="BR27" s="100"/>
      <c r="BS27" s="100"/>
      <c r="BT27" s="100"/>
      <c r="BU27" s="100"/>
      <c r="BV27" s="100"/>
      <c r="BW27" s="100"/>
      <c r="BX27" s="100"/>
      <c r="BY27" s="100"/>
      <c r="BZ27" s="100"/>
      <c r="CA27" s="100"/>
      <c r="CB27" s="100"/>
      <c r="CC27" s="100"/>
      <c r="CD27" s="100"/>
      <c r="CE27" s="100"/>
      <c r="CF27" s="100"/>
      <c r="CG27" s="100"/>
      <c r="CH27" s="100"/>
      <c r="CI27" s="100"/>
      <c r="CJ27" s="100"/>
      <c r="CK27" s="100"/>
      <c r="CL27" s="100"/>
      <c r="CM27" s="100"/>
      <c r="CN27" s="100"/>
      <c r="CO27" s="100"/>
      <c r="CP27" s="100"/>
      <c r="CQ27" s="100"/>
      <c r="CR27" s="100"/>
      <c r="CS27" s="100"/>
      <c r="CT27" s="100"/>
      <c r="CU27" s="100"/>
      <c r="CV27" s="100"/>
      <c r="CW27" s="100"/>
      <c r="CX27" s="100"/>
      <c r="CY27" s="100"/>
      <c r="CZ27" s="100"/>
      <c r="DA27" s="100"/>
      <c r="DB27" s="100"/>
      <c r="DC27" s="100"/>
      <c r="DD27" s="100"/>
      <c r="DE27" s="100"/>
      <c r="DF27" s="100"/>
      <c r="DG27" s="100"/>
      <c r="DH27" s="100"/>
      <c r="DI27" s="100"/>
      <c r="DJ27" s="100"/>
      <c r="DK27" s="100"/>
      <c r="DL27" s="100"/>
      <c r="DM27" s="100"/>
      <c r="DN27" s="100"/>
      <c r="DO27" s="100"/>
      <c r="DP27" s="100"/>
      <c r="DQ27" s="100"/>
      <c r="DR27" s="100"/>
      <c r="DS27" s="100"/>
      <c r="DT27" s="100"/>
      <c r="DU27" s="100"/>
      <c r="DV27" s="100"/>
      <c r="DW27" s="100"/>
      <c r="DX27" s="100"/>
      <c r="DY27" s="100"/>
      <c r="DZ27" s="100"/>
      <c r="EA27" s="100"/>
      <c r="EB27" s="100"/>
      <c r="EC27" s="100"/>
      <c r="ED27" s="100"/>
      <c r="EE27" s="100"/>
      <c r="EF27" s="100"/>
      <c r="EG27" s="98"/>
    </row>
    <row r="28" spans="1:138" ht="3.75" customHeight="1">
      <c r="H28" s="106"/>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c r="BR28" s="100"/>
      <c r="BS28" s="100"/>
      <c r="BT28" s="100"/>
      <c r="BU28" s="100"/>
      <c r="BV28" s="100"/>
      <c r="BW28" s="100"/>
      <c r="BX28" s="100"/>
      <c r="BY28" s="100"/>
      <c r="BZ28" s="100"/>
      <c r="CA28" s="100"/>
      <c r="CB28" s="100"/>
      <c r="CC28" s="100"/>
      <c r="CD28" s="100"/>
      <c r="CE28" s="100"/>
      <c r="CF28" s="100"/>
      <c r="CG28" s="100"/>
      <c r="CH28" s="100"/>
      <c r="CI28" s="100"/>
      <c r="CJ28" s="100"/>
      <c r="CK28" s="100"/>
      <c r="CL28" s="100"/>
      <c r="CM28" s="100"/>
      <c r="CN28" s="100"/>
      <c r="CO28" s="100"/>
      <c r="CP28" s="100"/>
      <c r="CQ28" s="100"/>
      <c r="CR28" s="100"/>
      <c r="CS28" s="100"/>
      <c r="CT28" s="100"/>
      <c r="CU28" s="100"/>
      <c r="CV28" s="100"/>
      <c r="CW28" s="100"/>
      <c r="CX28" s="100"/>
      <c r="CY28" s="100"/>
      <c r="CZ28" s="100"/>
      <c r="DA28" s="100"/>
      <c r="DB28" s="100"/>
      <c r="DC28" s="100"/>
      <c r="DD28" s="100"/>
      <c r="DE28" s="100"/>
      <c r="DF28" s="100"/>
      <c r="DG28" s="100"/>
      <c r="DH28" s="100"/>
      <c r="DI28" s="100"/>
      <c r="DJ28" s="100"/>
      <c r="DK28" s="100"/>
      <c r="DL28" s="100"/>
      <c r="DM28" s="100"/>
      <c r="DN28" s="100"/>
      <c r="DO28" s="100"/>
      <c r="DP28" s="100"/>
      <c r="DQ28" s="100"/>
      <c r="DR28" s="100"/>
      <c r="DS28" s="100"/>
      <c r="DT28" s="100"/>
      <c r="DU28" s="100"/>
      <c r="DV28" s="100"/>
      <c r="DW28" s="100"/>
      <c r="DX28" s="100"/>
      <c r="DY28" s="100"/>
      <c r="DZ28" s="100"/>
      <c r="EA28" s="100"/>
      <c r="EB28" s="100"/>
      <c r="EC28" s="100"/>
      <c r="ED28" s="100"/>
      <c r="EE28" s="100"/>
      <c r="EF28" s="100"/>
      <c r="EG28" s="98"/>
    </row>
    <row r="29" spans="1:138" ht="3.75" customHeight="1">
      <c r="H29" s="106"/>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c r="EF29" s="100"/>
      <c r="EG29" s="98"/>
    </row>
    <row r="30" spans="1:138" ht="3.75" customHeight="1">
      <c r="H30" s="106"/>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c r="EF30" s="100"/>
      <c r="EG30" s="98"/>
    </row>
    <row r="31" spans="1:138" ht="3.75" customHeight="1">
      <c r="H31" s="106"/>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c r="BO31" s="100"/>
      <c r="BP31" s="100"/>
      <c r="BQ31" s="100"/>
      <c r="BR31" s="100"/>
      <c r="BS31" s="100"/>
      <c r="BT31" s="100"/>
      <c r="BU31" s="100"/>
      <c r="BV31" s="100"/>
      <c r="BW31" s="100"/>
      <c r="BX31" s="100"/>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c r="EF31" s="100"/>
      <c r="EG31" s="98"/>
    </row>
    <row r="32" spans="1:138" ht="3.75" customHeight="1">
      <c r="H32" s="106"/>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c r="EF32" s="100"/>
      <c r="EG32" s="98"/>
    </row>
    <row r="33" spans="8:137" ht="3.75" customHeight="1">
      <c r="H33" s="106"/>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c r="EF33" s="100"/>
      <c r="EG33" s="98"/>
    </row>
    <row r="34" spans="8:137" ht="3.75" customHeight="1">
      <c r="H34" s="106"/>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c r="BU34" s="100"/>
      <c r="BV34" s="100"/>
      <c r="BW34" s="100"/>
      <c r="BX34" s="100"/>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c r="EB34" s="100"/>
      <c r="EC34" s="100"/>
      <c r="ED34" s="100"/>
      <c r="EE34" s="100"/>
      <c r="EF34" s="100"/>
      <c r="EG34" s="98"/>
    </row>
    <row r="35" spans="8:137" ht="3.75" customHeight="1">
      <c r="H35" s="106"/>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c r="BM35" s="100"/>
      <c r="BN35" s="100"/>
      <c r="BO35" s="100"/>
      <c r="BP35" s="100"/>
      <c r="BQ35" s="100"/>
      <c r="BR35" s="100"/>
      <c r="BS35" s="100"/>
      <c r="BT35" s="100"/>
      <c r="BU35" s="100"/>
      <c r="BV35" s="100"/>
      <c r="BW35" s="100"/>
      <c r="BX35" s="100"/>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c r="EB35" s="100"/>
      <c r="EC35" s="100"/>
      <c r="ED35" s="100"/>
      <c r="EE35" s="100"/>
      <c r="EF35" s="100"/>
      <c r="EG35" s="98"/>
    </row>
    <row r="36" spans="8:137" ht="3.75" customHeight="1">
      <c r="H36" s="106"/>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00"/>
      <c r="BL36" s="100"/>
      <c r="BM36" s="100"/>
      <c r="BN36" s="100"/>
      <c r="BO36" s="100"/>
      <c r="BP36" s="100"/>
      <c r="BQ36" s="100"/>
      <c r="BR36" s="100"/>
      <c r="BS36" s="100"/>
      <c r="BT36" s="100"/>
      <c r="BU36" s="100"/>
      <c r="BV36" s="100"/>
      <c r="BW36" s="100"/>
      <c r="BX36" s="100"/>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c r="EB36" s="100"/>
      <c r="EC36" s="100"/>
      <c r="ED36" s="100"/>
      <c r="EE36" s="100"/>
      <c r="EF36" s="100"/>
      <c r="EG36" s="98"/>
    </row>
    <row r="37" spans="8:137" ht="3.75" customHeight="1">
      <c r="H37" s="106"/>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00"/>
      <c r="BL37" s="100"/>
      <c r="BM37" s="100"/>
      <c r="BN37" s="100"/>
      <c r="BO37" s="100"/>
      <c r="BP37" s="100"/>
      <c r="BQ37" s="100"/>
      <c r="BR37" s="100"/>
      <c r="BS37" s="100"/>
      <c r="BT37" s="100"/>
      <c r="BU37" s="100"/>
      <c r="BV37" s="100"/>
      <c r="BW37" s="100"/>
      <c r="BX37" s="100"/>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c r="EB37" s="100"/>
      <c r="EC37" s="100"/>
      <c r="ED37" s="100"/>
      <c r="EE37" s="100"/>
      <c r="EF37" s="100"/>
      <c r="EG37" s="98"/>
    </row>
    <row r="38" spans="8:137" ht="3.75" customHeight="1">
      <c r="H38" s="106"/>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c r="EF38" s="100"/>
      <c r="EG38" s="98"/>
    </row>
    <row r="39" spans="8:137" ht="3.75" customHeight="1">
      <c r="H39" s="106"/>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c r="EF39" s="100"/>
      <c r="EG39" s="98"/>
    </row>
    <row r="40" spans="8:137" ht="3.75" customHeight="1">
      <c r="H40" s="106"/>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c r="EF40" s="100"/>
      <c r="EG40" s="98"/>
    </row>
    <row r="41" spans="8:137" ht="3.75" customHeight="1">
      <c r="H41" s="106"/>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c r="EF41" s="100"/>
      <c r="EG41" s="98"/>
    </row>
    <row r="42" spans="8:137" ht="3.75" customHeight="1">
      <c r="H42" s="106"/>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c r="EF42" s="100"/>
      <c r="EG42" s="98"/>
    </row>
    <row r="43" spans="8:137" ht="3.75" customHeight="1">
      <c r="H43" s="106"/>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c r="EF43" s="100"/>
      <c r="EG43" s="98"/>
    </row>
    <row r="44" spans="8:137" ht="3.75" customHeight="1">
      <c r="H44" s="106"/>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c r="EF44" s="100"/>
      <c r="EG44" s="98"/>
    </row>
    <row r="45" spans="8:137" ht="3.75" customHeight="1">
      <c r="H45" s="106"/>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c r="EF45" s="100"/>
      <c r="EG45" s="98"/>
    </row>
    <row r="46" spans="8:137" ht="3.75" customHeight="1">
      <c r="H46" s="106"/>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c r="DV46" s="100"/>
      <c r="DW46" s="100"/>
      <c r="DX46" s="100"/>
      <c r="DY46" s="100"/>
      <c r="DZ46" s="100"/>
      <c r="EA46" s="100"/>
      <c r="EB46" s="100"/>
      <c r="EC46" s="100"/>
      <c r="ED46" s="100"/>
      <c r="EE46" s="100"/>
      <c r="EF46" s="100"/>
      <c r="EG46" s="98"/>
    </row>
    <row r="47" spans="8:137" ht="3.75" customHeight="1">
      <c r="H47" s="106"/>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c r="DV47" s="100"/>
      <c r="DW47" s="100"/>
      <c r="DX47" s="100"/>
      <c r="DY47" s="100"/>
      <c r="DZ47" s="100"/>
      <c r="EA47" s="100"/>
      <c r="EB47" s="100"/>
      <c r="EC47" s="100"/>
      <c r="ED47" s="100"/>
      <c r="EE47" s="100"/>
      <c r="EF47" s="100"/>
      <c r="EG47" s="98"/>
    </row>
    <row r="48" spans="8:137" ht="3.75" customHeight="1">
      <c r="H48" s="106"/>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98"/>
    </row>
    <row r="49" spans="8:137" ht="3.75" customHeight="1">
      <c r="H49" s="106"/>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c r="DJ49" s="100"/>
      <c r="DK49" s="100"/>
      <c r="DL49" s="100"/>
      <c r="DM49" s="100"/>
      <c r="DN49" s="100"/>
      <c r="DO49" s="100"/>
      <c r="DP49" s="100"/>
      <c r="DQ49" s="100"/>
      <c r="DR49" s="100"/>
      <c r="DS49" s="100"/>
      <c r="DT49" s="100"/>
      <c r="DU49" s="100"/>
      <c r="DV49" s="100"/>
      <c r="DW49" s="100"/>
      <c r="DX49" s="100"/>
      <c r="DY49" s="100"/>
      <c r="DZ49" s="100"/>
      <c r="EA49" s="100"/>
      <c r="EB49" s="100"/>
      <c r="EC49" s="100"/>
      <c r="ED49" s="100"/>
      <c r="EE49" s="100"/>
      <c r="EF49" s="100"/>
      <c r="EG49" s="98"/>
    </row>
    <row r="50" spans="8:137" ht="3.75" customHeight="1">
      <c r="H50" s="106"/>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c r="DJ50" s="100"/>
      <c r="DK50" s="100"/>
      <c r="DL50" s="100"/>
      <c r="DM50" s="100"/>
      <c r="DN50" s="100"/>
      <c r="DO50" s="100"/>
      <c r="DP50" s="100"/>
      <c r="DQ50" s="100"/>
      <c r="DR50" s="100"/>
      <c r="DS50" s="100"/>
      <c r="DT50" s="100"/>
      <c r="DU50" s="100"/>
      <c r="DV50" s="100"/>
      <c r="DW50" s="100"/>
      <c r="DX50" s="100"/>
      <c r="DY50" s="100"/>
      <c r="DZ50" s="100"/>
      <c r="EA50" s="100"/>
      <c r="EB50" s="100"/>
      <c r="EC50" s="100"/>
      <c r="ED50" s="100"/>
      <c r="EE50" s="100"/>
      <c r="EF50" s="100"/>
      <c r="EG50" s="98"/>
    </row>
    <row r="51" spans="8:137" ht="3.75" customHeight="1">
      <c r="H51" s="106"/>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0"/>
      <c r="BR51" s="100"/>
      <c r="BS51" s="100"/>
      <c r="BT51" s="100"/>
      <c r="BU51" s="100"/>
      <c r="BV51" s="100"/>
      <c r="BW51" s="100"/>
      <c r="BX51" s="100"/>
      <c r="BY51" s="100"/>
      <c r="BZ51" s="100"/>
      <c r="CA51" s="100"/>
      <c r="CB51" s="100"/>
      <c r="CC51" s="100"/>
      <c r="CD51" s="100"/>
      <c r="CE51" s="100"/>
      <c r="CF51" s="100"/>
      <c r="CG51" s="100"/>
      <c r="CH51" s="100"/>
      <c r="CI51" s="100"/>
      <c r="CJ51" s="100"/>
      <c r="CK51" s="100"/>
      <c r="CL51" s="100"/>
      <c r="CM51" s="100"/>
      <c r="CN51" s="100"/>
      <c r="CO51" s="100"/>
      <c r="CP51" s="100"/>
      <c r="CQ51" s="100"/>
      <c r="CR51" s="100"/>
      <c r="CS51" s="100"/>
      <c r="CT51" s="100"/>
      <c r="CU51" s="100"/>
      <c r="CV51" s="100"/>
      <c r="CW51" s="100"/>
      <c r="CX51" s="100"/>
      <c r="CY51" s="100"/>
      <c r="CZ51" s="100"/>
      <c r="DA51" s="100"/>
      <c r="DB51" s="100"/>
      <c r="DC51" s="100"/>
      <c r="DD51" s="100"/>
      <c r="DE51" s="100"/>
      <c r="DF51" s="100"/>
      <c r="DG51" s="100"/>
      <c r="DH51" s="100"/>
      <c r="DI51" s="100"/>
      <c r="DJ51" s="100"/>
      <c r="DK51" s="100"/>
      <c r="DL51" s="100"/>
      <c r="DM51" s="100"/>
      <c r="DN51" s="100"/>
      <c r="DO51" s="100"/>
      <c r="DP51" s="100"/>
      <c r="DQ51" s="100"/>
      <c r="DR51" s="100"/>
      <c r="DS51" s="100"/>
      <c r="DT51" s="100"/>
      <c r="DU51" s="100"/>
      <c r="DV51" s="100"/>
      <c r="DW51" s="100"/>
      <c r="DX51" s="100"/>
      <c r="DY51" s="100"/>
      <c r="DZ51" s="100"/>
      <c r="EA51" s="100"/>
      <c r="EB51" s="100"/>
      <c r="EC51" s="100"/>
      <c r="ED51" s="100"/>
      <c r="EE51" s="100"/>
      <c r="EF51" s="100"/>
      <c r="EG51" s="98"/>
    </row>
    <row r="52" spans="8:137" ht="3.75" customHeight="1">
      <c r="H52" s="106"/>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c r="BR52" s="100"/>
      <c r="BS52" s="100"/>
      <c r="BT52" s="100"/>
      <c r="BU52" s="100"/>
      <c r="BV52" s="100"/>
      <c r="BW52" s="100"/>
      <c r="BX52" s="100"/>
      <c r="BY52" s="100"/>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c r="DV52" s="100"/>
      <c r="DW52" s="100"/>
      <c r="DX52" s="100"/>
      <c r="DY52" s="100"/>
      <c r="DZ52" s="100"/>
      <c r="EA52" s="100"/>
      <c r="EB52" s="100"/>
      <c r="EC52" s="100"/>
      <c r="ED52" s="100"/>
      <c r="EE52" s="100"/>
      <c r="EF52" s="100"/>
      <c r="EG52" s="98"/>
    </row>
    <row r="53" spans="8:137" ht="3.75" customHeight="1">
      <c r="H53" s="106"/>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c r="BK53" s="100"/>
      <c r="BL53" s="100"/>
      <c r="BM53" s="100"/>
      <c r="BN53" s="100"/>
      <c r="BO53" s="100"/>
      <c r="BP53" s="100"/>
      <c r="BQ53" s="100"/>
      <c r="BR53" s="100"/>
      <c r="BS53" s="100"/>
      <c r="BT53" s="100"/>
      <c r="BU53" s="100"/>
      <c r="BV53" s="100"/>
      <c r="BW53" s="100"/>
      <c r="BX53" s="100"/>
      <c r="BY53" s="100"/>
      <c r="BZ53" s="100"/>
      <c r="CA53" s="100"/>
      <c r="CB53" s="100"/>
      <c r="CC53" s="100"/>
      <c r="CD53" s="100"/>
      <c r="CE53" s="100"/>
      <c r="CF53" s="100"/>
      <c r="CG53" s="100"/>
      <c r="CH53" s="100"/>
      <c r="CI53" s="100"/>
      <c r="CJ53" s="100"/>
      <c r="CK53" s="100"/>
      <c r="CL53" s="100"/>
      <c r="CM53" s="100"/>
      <c r="CN53" s="100"/>
      <c r="CO53" s="100"/>
      <c r="CP53" s="100"/>
      <c r="CQ53" s="100"/>
      <c r="CR53" s="100"/>
      <c r="CS53" s="100"/>
      <c r="CT53" s="100"/>
      <c r="CU53" s="100"/>
      <c r="CV53" s="100"/>
      <c r="CW53" s="100"/>
      <c r="CX53" s="100"/>
      <c r="CY53" s="100"/>
      <c r="CZ53" s="100"/>
      <c r="DA53" s="100"/>
      <c r="DB53" s="100"/>
      <c r="DC53" s="100"/>
      <c r="DD53" s="100"/>
      <c r="DE53" s="100"/>
      <c r="DF53" s="100"/>
      <c r="DG53" s="100"/>
      <c r="DH53" s="100"/>
      <c r="DI53" s="100"/>
      <c r="DJ53" s="100"/>
      <c r="DK53" s="100"/>
      <c r="DL53" s="100"/>
      <c r="DM53" s="100"/>
      <c r="DN53" s="100"/>
      <c r="DO53" s="100"/>
      <c r="DP53" s="100"/>
      <c r="DQ53" s="100"/>
      <c r="DR53" s="100"/>
      <c r="DS53" s="100"/>
      <c r="DT53" s="100"/>
      <c r="DU53" s="100"/>
      <c r="DV53" s="100"/>
      <c r="DW53" s="100"/>
      <c r="DX53" s="100"/>
      <c r="DY53" s="100"/>
      <c r="DZ53" s="100"/>
      <c r="EA53" s="100"/>
      <c r="EB53" s="100"/>
      <c r="EC53" s="100"/>
      <c r="ED53" s="100"/>
      <c r="EE53" s="100"/>
      <c r="EF53" s="100"/>
      <c r="EG53" s="98"/>
    </row>
    <row r="54" spans="8:137" ht="3.75" customHeight="1">
      <c r="H54" s="106"/>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c r="BG54" s="100"/>
      <c r="BH54" s="100"/>
      <c r="BI54" s="100"/>
      <c r="BJ54" s="100"/>
      <c r="BK54" s="100"/>
      <c r="BL54" s="100"/>
      <c r="BM54" s="100"/>
      <c r="BN54" s="100"/>
      <c r="BO54" s="100"/>
      <c r="BP54" s="100"/>
      <c r="BQ54" s="100"/>
      <c r="BR54" s="100"/>
      <c r="BS54" s="100"/>
      <c r="BT54" s="100"/>
      <c r="BU54" s="100"/>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c r="CR54" s="100"/>
      <c r="CS54" s="100"/>
      <c r="CT54" s="100"/>
      <c r="CU54" s="100"/>
      <c r="CV54" s="100"/>
      <c r="CW54" s="100"/>
      <c r="CX54" s="100"/>
      <c r="CY54" s="100"/>
      <c r="CZ54" s="100"/>
      <c r="DA54" s="100"/>
      <c r="DB54" s="100"/>
      <c r="DC54" s="100"/>
      <c r="DD54" s="100"/>
      <c r="DE54" s="100"/>
      <c r="DF54" s="100"/>
      <c r="DG54" s="100"/>
      <c r="DH54" s="100"/>
      <c r="DI54" s="100"/>
      <c r="DJ54" s="100"/>
      <c r="DK54" s="100"/>
      <c r="DL54" s="100"/>
      <c r="DM54" s="100"/>
      <c r="DN54" s="100"/>
      <c r="DO54" s="100"/>
      <c r="DP54" s="100"/>
      <c r="DQ54" s="100"/>
      <c r="DR54" s="100"/>
      <c r="DS54" s="100"/>
      <c r="DT54" s="100"/>
      <c r="DU54" s="100"/>
      <c r="DV54" s="100"/>
      <c r="DW54" s="100"/>
      <c r="DX54" s="100"/>
      <c r="DY54" s="100"/>
      <c r="DZ54" s="100"/>
      <c r="EA54" s="100"/>
      <c r="EB54" s="100"/>
      <c r="EC54" s="100"/>
      <c r="ED54" s="100"/>
      <c r="EE54" s="100"/>
      <c r="EF54" s="100"/>
      <c r="EG54" s="98"/>
    </row>
    <row r="55" spans="8:137" ht="3.75" customHeight="1">
      <c r="H55" s="106"/>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c r="BK55" s="100"/>
      <c r="BL55" s="100"/>
      <c r="BM55" s="100"/>
      <c r="BN55" s="100"/>
      <c r="BO55" s="100"/>
      <c r="BP55" s="100"/>
      <c r="BQ55" s="100"/>
      <c r="BR55" s="100"/>
      <c r="BS55" s="100"/>
      <c r="BT55" s="100"/>
      <c r="BU55" s="100"/>
      <c r="BV55" s="100"/>
      <c r="BW55" s="100"/>
      <c r="BX55" s="100"/>
      <c r="BY55" s="100"/>
      <c r="BZ55" s="100"/>
      <c r="CA55" s="100"/>
      <c r="CB55" s="100"/>
      <c r="CC55" s="100"/>
      <c r="CD55" s="100"/>
      <c r="CE55" s="100"/>
      <c r="CF55" s="100"/>
      <c r="CG55" s="100"/>
      <c r="CH55" s="100"/>
      <c r="CI55" s="100"/>
      <c r="CJ55" s="100"/>
      <c r="CK55" s="100"/>
      <c r="CL55" s="100"/>
      <c r="CM55" s="100"/>
      <c r="CN55" s="100"/>
      <c r="CO55" s="100"/>
      <c r="CP55" s="100"/>
      <c r="CQ55" s="100"/>
      <c r="CR55" s="100"/>
      <c r="CS55" s="100"/>
      <c r="CT55" s="100"/>
      <c r="CU55" s="100"/>
      <c r="CV55" s="100"/>
      <c r="CW55" s="100"/>
      <c r="CX55" s="100"/>
      <c r="CY55" s="100"/>
      <c r="CZ55" s="100"/>
      <c r="DA55" s="100"/>
      <c r="DB55" s="100"/>
      <c r="DC55" s="100"/>
      <c r="DD55" s="100"/>
      <c r="DE55" s="100"/>
      <c r="DF55" s="100"/>
      <c r="DG55" s="100"/>
      <c r="DH55" s="100"/>
      <c r="DI55" s="100"/>
      <c r="DJ55" s="100"/>
      <c r="DK55" s="100"/>
      <c r="DL55" s="100"/>
      <c r="DM55" s="100"/>
      <c r="DN55" s="100"/>
      <c r="DO55" s="100"/>
      <c r="DP55" s="100"/>
      <c r="DQ55" s="100"/>
      <c r="DR55" s="100"/>
      <c r="DS55" s="100"/>
      <c r="DT55" s="100"/>
      <c r="DU55" s="100"/>
      <c r="DV55" s="100"/>
      <c r="DW55" s="100"/>
      <c r="DX55" s="100"/>
      <c r="DY55" s="100"/>
      <c r="DZ55" s="100"/>
      <c r="EA55" s="100"/>
      <c r="EB55" s="100"/>
      <c r="EC55" s="100"/>
      <c r="ED55" s="100"/>
      <c r="EE55" s="100"/>
      <c r="EF55" s="100"/>
      <c r="EG55" s="98"/>
    </row>
    <row r="56" spans="8:137" ht="3.75" customHeight="1">
      <c r="H56" s="106"/>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98"/>
    </row>
    <row r="57" spans="8:137" ht="3.75" customHeight="1">
      <c r="H57" s="106"/>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0"/>
      <c r="BP57" s="100"/>
      <c r="BQ57" s="100"/>
      <c r="BR57" s="100"/>
      <c r="BS57" s="100"/>
      <c r="BT57" s="100"/>
      <c r="BU57" s="100"/>
      <c r="BV57" s="100"/>
      <c r="BW57" s="100"/>
      <c r="BX57" s="100"/>
      <c r="BY57" s="100"/>
      <c r="BZ57" s="100"/>
      <c r="CA57" s="100"/>
      <c r="CB57" s="100"/>
      <c r="CC57" s="100"/>
      <c r="CD57" s="100"/>
      <c r="CE57" s="100"/>
      <c r="CF57" s="100"/>
      <c r="CG57" s="100"/>
      <c r="CH57" s="100"/>
      <c r="CI57" s="100"/>
      <c r="CJ57" s="100"/>
      <c r="CK57" s="100"/>
      <c r="CL57" s="100"/>
      <c r="CM57" s="100"/>
      <c r="CN57" s="100"/>
      <c r="CO57" s="100"/>
      <c r="CP57" s="100"/>
      <c r="CQ57" s="100"/>
      <c r="CR57" s="100"/>
      <c r="CS57" s="100"/>
      <c r="CT57" s="100"/>
      <c r="CU57" s="100"/>
      <c r="CV57" s="100"/>
      <c r="CW57" s="100"/>
      <c r="CX57" s="100"/>
      <c r="CY57" s="100"/>
      <c r="CZ57" s="100"/>
      <c r="DA57" s="100"/>
      <c r="DB57" s="100"/>
      <c r="DC57" s="100"/>
      <c r="DD57" s="100"/>
      <c r="DE57" s="100"/>
      <c r="DF57" s="100"/>
      <c r="DG57" s="100"/>
      <c r="DH57" s="100"/>
      <c r="DI57" s="100"/>
      <c r="DJ57" s="100"/>
      <c r="DK57" s="100"/>
      <c r="DL57" s="100"/>
      <c r="DM57" s="100"/>
      <c r="DN57" s="100"/>
      <c r="DO57" s="100"/>
      <c r="DP57" s="100"/>
      <c r="DQ57" s="100"/>
      <c r="DR57" s="100"/>
      <c r="DS57" s="100"/>
      <c r="DT57" s="100"/>
      <c r="DU57" s="100"/>
      <c r="DV57" s="100"/>
      <c r="DW57" s="100"/>
      <c r="DX57" s="100"/>
      <c r="DY57" s="100"/>
      <c r="DZ57" s="100"/>
      <c r="EA57" s="100"/>
      <c r="EB57" s="100"/>
      <c r="EC57" s="100"/>
      <c r="ED57" s="100"/>
      <c r="EE57" s="100"/>
      <c r="EF57" s="100"/>
      <c r="EG57" s="98"/>
    </row>
    <row r="58" spans="8:137" ht="3.75" customHeight="1">
      <c r="H58" s="106"/>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c r="BG58" s="100"/>
      <c r="BH58" s="100"/>
      <c r="BI58" s="100"/>
      <c r="BJ58" s="100"/>
      <c r="BK58" s="100"/>
      <c r="BL58" s="100"/>
      <c r="BM58" s="100"/>
      <c r="BN58" s="100"/>
      <c r="BO58" s="100"/>
      <c r="BP58" s="100"/>
      <c r="BQ58" s="100"/>
      <c r="BR58" s="100"/>
      <c r="BS58" s="100"/>
      <c r="BT58" s="100"/>
      <c r="BU58" s="100"/>
      <c r="BV58" s="100"/>
      <c r="BW58" s="100"/>
      <c r="BX58" s="100"/>
      <c r="BY58" s="100"/>
      <c r="BZ58" s="100"/>
      <c r="CA58" s="100"/>
      <c r="CB58" s="100"/>
      <c r="CC58" s="100"/>
      <c r="CD58" s="100"/>
      <c r="CE58" s="100"/>
      <c r="CF58" s="100"/>
      <c r="CG58" s="100"/>
      <c r="CH58" s="100"/>
      <c r="CI58" s="100"/>
      <c r="CJ58" s="100"/>
      <c r="CK58" s="100"/>
      <c r="CL58" s="100"/>
      <c r="CM58" s="100"/>
      <c r="CN58" s="100"/>
      <c r="CO58" s="100"/>
      <c r="CP58" s="100"/>
      <c r="CQ58" s="100"/>
      <c r="CR58" s="100"/>
      <c r="CS58" s="100"/>
      <c r="CT58" s="100"/>
      <c r="CU58" s="100"/>
      <c r="CV58" s="100"/>
      <c r="CW58" s="100"/>
      <c r="CX58" s="100"/>
      <c r="CY58" s="100"/>
      <c r="CZ58" s="100"/>
      <c r="DA58" s="100"/>
      <c r="DB58" s="100"/>
      <c r="DC58" s="100"/>
      <c r="DD58" s="100"/>
      <c r="DE58" s="100"/>
      <c r="DF58" s="100"/>
      <c r="DG58" s="100"/>
      <c r="DH58" s="100"/>
      <c r="DI58" s="100"/>
      <c r="DJ58" s="100"/>
      <c r="DK58" s="100"/>
      <c r="DL58" s="100"/>
      <c r="DM58" s="100"/>
      <c r="DN58" s="100"/>
      <c r="DO58" s="100"/>
      <c r="DP58" s="100"/>
      <c r="DQ58" s="100"/>
      <c r="DR58" s="100"/>
      <c r="DS58" s="100"/>
      <c r="DT58" s="100"/>
      <c r="DU58" s="100"/>
      <c r="DV58" s="100"/>
      <c r="DW58" s="100"/>
      <c r="DX58" s="100"/>
      <c r="DY58" s="100"/>
      <c r="DZ58" s="100"/>
      <c r="EA58" s="100"/>
      <c r="EB58" s="100"/>
      <c r="EC58" s="100"/>
      <c r="ED58" s="100"/>
      <c r="EE58" s="100"/>
      <c r="EF58" s="100"/>
      <c r="EG58" s="98"/>
    </row>
    <row r="59" spans="8:137" ht="3.75" customHeight="1">
      <c r="H59" s="106"/>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c r="BM59" s="100"/>
      <c r="BN59" s="100"/>
      <c r="BO59" s="100"/>
      <c r="BP59" s="100"/>
      <c r="BQ59" s="100"/>
      <c r="BR59" s="100"/>
      <c r="BS59" s="100"/>
      <c r="BT59" s="100"/>
      <c r="BU59" s="100"/>
      <c r="BV59" s="100"/>
      <c r="BW59" s="100"/>
      <c r="BX59" s="100"/>
      <c r="BY59" s="100"/>
      <c r="BZ59" s="100"/>
      <c r="CA59" s="100"/>
      <c r="CB59" s="100"/>
      <c r="CC59" s="100"/>
      <c r="CD59" s="100"/>
      <c r="CE59" s="100"/>
      <c r="CF59" s="100"/>
      <c r="CG59" s="100"/>
      <c r="CH59" s="100"/>
      <c r="CI59" s="100"/>
      <c r="CJ59" s="100"/>
      <c r="CK59" s="100"/>
      <c r="CL59" s="100"/>
      <c r="CM59" s="100"/>
      <c r="CN59" s="100"/>
      <c r="CO59" s="100"/>
      <c r="CP59" s="100"/>
      <c r="CQ59" s="100"/>
      <c r="CR59" s="100"/>
      <c r="CS59" s="100"/>
      <c r="CT59" s="100"/>
      <c r="CU59" s="100"/>
      <c r="CV59" s="100"/>
      <c r="CW59" s="100"/>
      <c r="CX59" s="100"/>
      <c r="CY59" s="100"/>
      <c r="CZ59" s="100"/>
      <c r="DA59" s="100"/>
      <c r="DB59" s="100"/>
      <c r="DC59" s="100"/>
      <c r="DD59" s="100"/>
      <c r="DE59" s="100"/>
      <c r="DF59" s="100"/>
      <c r="DG59" s="100"/>
      <c r="DH59" s="100"/>
      <c r="DI59" s="100"/>
      <c r="DJ59" s="100"/>
      <c r="DK59" s="100"/>
      <c r="DL59" s="100"/>
      <c r="DM59" s="100"/>
      <c r="DN59" s="100"/>
      <c r="DO59" s="100"/>
      <c r="DP59" s="100"/>
      <c r="DQ59" s="100"/>
      <c r="DR59" s="100"/>
      <c r="DS59" s="100"/>
      <c r="DT59" s="100"/>
      <c r="DU59" s="100"/>
      <c r="DV59" s="100"/>
      <c r="DW59" s="100"/>
      <c r="DX59" s="100"/>
      <c r="DY59" s="100"/>
      <c r="DZ59" s="100"/>
      <c r="EA59" s="100"/>
      <c r="EB59" s="100"/>
      <c r="EC59" s="100"/>
      <c r="ED59" s="100"/>
      <c r="EE59" s="100"/>
      <c r="EF59" s="100"/>
      <c r="EG59" s="98"/>
    </row>
    <row r="60" spans="8:137" ht="3.75" customHeight="1">
      <c r="H60" s="106"/>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0"/>
      <c r="AX60" s="100"/>
      <c r="AY60" s="100"/>
      <c r="AZ60" s="100"/>
      <c r="BA60" s="100"/>
      <c r="BB60" s="100"/>
      <c r="BC60" s="100"/>
      <c r="BD60" s="100"/>
      <c r="BE60" s="100"/>
      <c r="BF60" s="100"/>
      <c r="BG60" s="100"/>
      <c r="BH60" s="100"/>
      <c r="BI60" s="100"/>
      <c r="BJ60" s="100"/>
      <c r="BK60" s="100"/>
      <c r="BL60" s="100"/>
      <c r="BM60" s="100"/>
      <c r="BN60" s="100"/>
      <c r="BO60" s="100"/>
      <c r="BP60" s="100"/>
      <c r="BQ60" s="100"/>
      <c r="BR60" s="100"/>
      <c r="BS60" s="100"/>
      <c r="BT60" s="100"/>
      <c r="BU60" s="100"/>
      <c r="BV60" s="100"/>
      <c r="BW60" s="100"/>
      <c r="BX60" s="100"/>
      <c r="BY60" s="100"/>
      <c r="BZ60" s="100"/>
      <c r="CA60" s="100"/>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98"/>
    </row>
    <row r="61" spans="8:137" ht="3.75" customHeight="1">
      <c r="H61" s="106"/>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0"/>
      <c r="AX61" s="100"/>
      <c r="AY61" s="100"/>
      <c r="AZ61" s="100"/>
      <c r="BA61" s="100"/>
      <c r="BB61" s="100"/>
      <c r="BC61" s="100"/>
      <c r="BD61" s="100"/>
      <c r="BE61" s="100"/>
      <c r="BF61" s="100"/>
      <c r="BG61" s="100"/>
      <c r="BH61" s="100"/>
      <c r="BI61" s="100"/>
      <c r="BJ61" s="100"/>
      <c r="BK61" s="100"/>
      <c r="BL61" s="100"/>
      <c r="BM61" s="100"/>
      <c r="BN61" s="100"/>
      <c r="BO61" s="100"/>
      <c r="BP61" s="100"/>
      <c r="BQ61" s="100"/>
      <c r="BR61" s="100"/>
      <c r="BS61" s="100"/>
      <c r="BT61" s="100"/>
      <c r="BU61" s="100"/>
      <c r="BV61" s="100"/>
      <c r="BW61" s="100"/>
      <c r="BX61" s="100"/>
      <c r="BY61" s="100"/>
      <c r="BZ61" s="100"/>
      <c r="CA61" s="100"/>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98"/>
    </row>
    <row r="62" spans="8:137" ht="3.75" customHeight="1">
      <c r="H62" s="106"/>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c r="AS62" s="100"/>
      <c r="AT62" s="100"/>
      <c r="AU62" s="100"/>
      <c r="AV62" s="100"/>
      <c r="AW62" s="100"/>
      <c r="AX62" s="100"/>
      <c r="AY62" s="100"/>
      <c r="AZ62" s="100"/>
      <c r="BA62" s="100"/>
      <c r="BB62" s="100"/>
      <c r="BC62" s="100"/>
      <c r="BD62" s="100"/>
      <c r="BE62" s="100"/>
      <c r="BF62" s="100"/>
      <c r="BG62" s="100"/>
      <c r="BH62" s="100"/>
      <c r="BI62" s="100"/>
      <c r="BJ62" s="100"/>
      <c r="BK62" s="100"/>
      <c r="BL62" s="100"/>
      <c r="BM62" s="100"/>
      <c r="BN62" s="100"/>
      <c r="BO62" s="100"/>
      <c r="BP62" s="100"/>
      <c r="BQ62" s="100"/>
      <c r="BR62" s="100"/>
      <c r="BS62" s="100"/>
      <c r="BT62" s="100"/>
      <c r="BU62" s="100"/>
      <c r="BV62" s="100"/>
      <c r="BW62" s="100"/>
      <c r="BX62" s="100"/>
      <c r="BY62" s="100"/>
      <c r="BZ62" s="100"/>
      <c r="CA62" s="100"/>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98"/>
    </row>
    <row r="63" spans="8:137" ht="3.75" customHeight="1">
      <c r="H63" s="106"/>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0"/>
      <c r="AR63" s="100"/>
      <c r="AS63" s="100"/>
      <c r="AT63" s="100"/>
      <c r="AU63" s="100"/>
      <c r="AV63" s="100"/>
      <c r="AW63" s="100"/>
      <c r="AX63" s="100"/>
      <c r="AY63" s="100"/>
      <c r="AZ63" s="100"/>
      <c r="BA63" s="100"/>
      <c r="BB63" s="100"/>
      <c r="BC63" s="100"/>
      <c r="BD63" s="100"/>
      <c r="BE63" s="100"/>
      <c r="BF63" s="100"/>
      <c r="BG63" s="100"/>
      <c r="BH63" s="100"/>
      <c r="BI63" s="100"/>
      <c r="BJ63" s="100"/>
      <c r="BK63" s="100"/>
      <c r="BL63" s="100"/>
      <c r="BM63" s="100"/>
      <c r="BN63" s="100"/>
      <c r="BO63" s="100"/>
      <c r="BP63" s="100"/>
      <c r="BQ63" s="100"/>
      <c r="BR63" s="100"/>
      <c r="BS63" s="100"/>
      <c r="BT63" s="100"/>
      <c r="BU63" s="100"/>
      <c r="BV63" s="100"/>
      <c r="BW63" s="100"/>
      <c r="BX63" s="100"/>
      <c r="BY63" s="100"/>
      <c r="BZ63" s="100"/>
      <c r="CA63" s="100"/>
      <c r="CB63" s="100"/>
      <c r="CC63" s="100"/>
      <c r="CD63" s="100"/>
      <c r="CE63" s="100"/>
      <c r="CF63" s="100"/>
      <c r="CG63" s="100"/>
      <c r="CH63" s="100"/>
      <c r="CI63" s="100"/>
      <c r="CJ63" s="100"/>
      <c r="CK63" s="100"/>
      <c r="CL63" s="100"/>
      <c r="CM63" s="100"/>
      <c r="CN63" s="100"/>
      <c r="CO63" s="100"/>
      <c r="CP63" s="100"/>
      <c r="CQ63" s="100"/>
      <c r="CR63" s="100"/>
      <c r="CS63" s="100"/>
      <c r="CT63" s="100"/>
      <c r="CU63" s="100"/>
      <c r="CV63" s="100"/>
      <c r="CW63" s="100"/>
      <c r="CX63" s="100"/>
      <c r="CY63" s="100"/>
      <c r="CZ63" s="100"/>
      <c r="DA63" s="100"/>
      <c r="DB63" s="100"/>
      <c r="DC63" s="100"/>
      <c r="DD63" s="100"/>
      <c r="DE63" s="100"/>
      <c r="DF63" s="100"/>
      <c r="DG63" s="100"/>
      <c r="DH63" s="100"/>
      <c r="DI63" s="100"/>
      <c r="DJ63" s="100"/>
      <c r="DK63" s="100"/>
      <c r="DL63" s="100"/>
      <c r="DM63" s="100"/>
      <c r="DN63" s="100"/>
      <c r="DO63" s="100"/>
      <c r="DP63" s="100"/>
      <c r="DQ63" s="100"/>
      <c r="DR63" s="100"/>
      <c r="DS63" s="100"/>
      <c r="DT63" s="100"/>
      <c r="DU63" s="100"/>
      <c r="DV63" s="100"/>
      <c r="DW63" s="100"/>
      <c r="DX63" s="100"/>
      <c r="DY63" s="100"/>
      <c r="DZ63" s="100"/>
      <c r="EA63" s="100"/>
      <c r="EB63" s="100"/>
      <c r="EC63" s="100"/>
      <c r="ED63" s="100"/>
      <c r="EE63" s="100"/>
      <c r="EF63" s="100"/>
      <c r="EG63" s="98"/>
    </row>
    <row r="64" spans="8:137" ht="3.75" customHeight="1">
      <c r="H64" s="106"/>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c r="AS64" s="100"/>
      <c r="AT64" s="100"/>
      <c r="AU64" s="100"/>
      <c r="AV64" s="100"/>
      <c r="AW64" s="100"/>
      <c r="AX64" s="100"/>
      <c r="AY64" s="100"/>
      <c r="AZ64" s="100"/>
      <c r="BA64" s="100"/>
      <c r="BB64" s="100"/>
      <c r="BC64" s="100"/>
      <c r="BD64" s="100"/>
      <c r="BE64" s="100"/>
      <c r="BF64" s="100"/>
      <c r="BG64" s="100"/>
      <c r="BH64" s="100"/>
      <c r="BI64" s="100"/>
      <c r="BJ64" s="100"/>
      <c r="BK64" s="100"/>
      <c r="BL64" s="100"/>
      <c r="BM64" s="100"/>
      <c r="BN64" s="100"/>
      <c r="BO64" s="100"/>
      <c r="BP64" s="100"/>
      <c r="BQ64" s="100"/>
      <c r="BR64" s="100"/>
      <c r="BS64" s="100"/>
      <c r="BT64" s="100"/>
      <c r="BU64" s="100"/>
      <c r="BV64" s="100"/>
      <c r="BW64" s="100"/>
      <c r="BX64" s="100"/>
      <c r="BY64" s="100"/>
      <c r="BZ64" s="100"/>
      <c r="CA64" s="100"/>
      <c r="CB64" s="100"/>
      <c r="CC64" s="100"/>
      <c r="CD64" s="100"/>
      <c r="CE64" s="100"/>
      <c r="CF64" s="100"/>
      <c r="CG64" s="100"/>
      <c r="CH64" s="100"/>
      <c r="CI64" s="100"/>
      <c r="CJ64" s="100"/>
      <c r="CK64" s="100"/>
      <c r="CL64" s="100"/>
      <c r="CM64" s="100"/>
      <c r="CN64" s="100"/>
      <c r="CO64" s="100"/>
      <c r="CP64" s="100"/>
      <c r="CQ64" s="100"/>
      <c r="CR64" s="100"/>
      <c r="CS64" s="100"/>
      <c r="CT64" s="100"/>
      <c r="CU64" s="100"/>
      <c r="CV64" s="100"/>
      <c r="CW64" s="100"/>
      <c r="CX64" s="100"/>
      <c r="CY64" s="100"/>
      <c r="CZ64" s="100"/>
      <c r="DA64" s="100"/>
      <c r="DB64" s="100"/>
      <c r="DC64" s="100"/>
      <c r="DD64" s="100"/>
      <c r="DE64" s="100"/>
      <c r="DF64" s="100"/>
      <c r="DG64" s="100"/>
      <c r="DH64" s="100"/>
      <c r="DI64" s="100"/>
      <c r="DJ64" s="100"/>
      <c r="DK64" s="100"/>
      <c r="DL64" s="100"/>
      <c r="DM64" s="100"/>
      <c r="DN64" s="100"/>
      <c r="DO64" s="100"/>
      <c r="DP64" s="100"/>
      <c r="DQ64" s="100"/>
      <c r="DR64" s="100"/>
      <c r="DS64" s="100"/>
      <c r="DT64" s="100"/>
      <c r="DU64" s="100"/>
      <c r="DV64" s="100"/>
      <c r="DW64" s="100"/>
      <c r="DX64" s="100"/>
      <c r="DY64" s="100"/>
      <c r="DZ64" s="100"/>
      <c r="EA64" s="100"/>
      <c r="EB64" s="100"/>
      <c r="EC64" s="100"/>
      <c r="ED64" s="100"/>
      <c r="EE64" s="100"/>
      <c r="EF64" s="100"/>
      <c r="EG64" s="98"/>
    </row>
    <row r="65" spans="1:142" ht="3.75" customHeight="1">
      <c r="H65" s="106"/>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c r="AS65" s="100"/>
      <c r="AT65" s="100"/>
      <c r="AU65" s="100"/>
      <c r="AV65" s="100"/>
      <c r="AW65" s="100"/>
      <c r="AX65" s="100"/>
      <c r="AY65" s="100"/>
      <c r="AZ65" s="100"/>
      <c r="BA65" s="100"/>
      <c r="BB65" s="100"/>
      <c r="BC65" s="100"/>
      <c r="BD65" s="100"/>
      <c r="BE65" s="100"/>
      <c r="BF65" s="100"/>
      <c r="BG65" s="100"/>
      <c r="BH65" s="100"/>
      <c r="BI65" s="100"/>
      <c r="BJ65" s="100"/>
      <c r="BK65" s="100"/>
      <c r="BL65" s="100"/>
      <c r="BM65" s="100"/>
      <c r="BN65" s="100"/>
      <c r="BO65" s="100"/>
      <c r="BP65" s="100"/>
      <c r="BQ65" s="100"/>
      <c r="BR65" s="100"/>
      <c r="BS65" s="100"/>
      <c r="BT65" s="100"/>
      <c r="BU65" s="100"/>
      <c r="BV65" s="100"/>
      <c r="BW65" s="100"/>
      <c r="BX65" s="100"/>
      <c r="BY65" s="100"/>
      <c r="BZ65" s="100"/>
      <c r="CA65" s="100"/>
      <c r="CB65" s="100"/>
      <c r="CC65" s="100"/>
      <c r="CD65" s="100"/>
      <c r="CE65" s="100"/>
      <c r="CF65" s="100"/>
      <c r="CG65" s="100"/>
      <c r="CH65" s="100"/>
      <c r="CI65" s="100"/>
      <c r="CJ65" s="100"/>
      <c r="CK65" s="100"/>
      <c r="CL65" s="100"/>
      <c r="CM65" s="100"/>
      <c r="CN65" s="100"/>
      <c r="CO65" s="100"/>
      <c r="CP65" s="100"/>
      <c r="CQ65" s="100"/>
      <c r="CR65" s="100"/>
      <c r="CS65" s="100"/>
      <c r="CT65" s="100"/>
      <c r="CU65" s="100"/>
      <c r="CV65" s="100"/>
      <c r="CW65" s="100"/>
      <c r="CX65" s="100"/>
      <c r="CY65" s="100"/>
      <c r="CZ65" s="100"/>
      <c r="DA65" s="100"/>
      <c r="DB65" s="100"/>
      <c r="DC65" s="100"/>
      <c r="DD65" s="100"/>
      <c r="DE65" s="100"/>
      <c r="DF65" s="100"/>
      <c r="DG65" s="100"/>
      <c r="DH65" s="100"/>
      <c r="DI65" s="100"/>
      <c r="DJ65" s="100"/>
      <c r="DK65" s="100"/>
      <c r="DL65" s="100"/>
      <c r="DM65" s="100"/>
      <c r="DN65" s="100"/>
      <c r="DO65" s="100"/>
      <c r="DP65" s="100"/>
      <c r="DQ65" s="100"/>
      <c r="DR65" s="100"/>
      <c r="DS65" s="100"/>
      <c r="DT65" s="100"/>
      <c r="DU65" s="100"/>
      <c r="DV65" s="100"/>
      <c r="DW65" s="100"/>
      <c r="DX65" s="100"/>
      <c r="DY65" s="100"/>
      <c r="DZ65" s="100"/>
      <c r="EA65" s="100"/>
      <c r="EB65" s="100"/>
      <c r="EC65" s="100"/>
      <c r="ED65" s="100"/>
      <c r="EE65" s="100"/>
      <c r="EF65" s="100"/>
      <c r="EG65" s="98"/>
    </row>
    <row r="66" spans="1:142" ht="3.75" customHeight="1">
      <c r="H66" s="106"/>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c r="AW66" s="100"/>
      <c r="AX66" s="100"/>
      <c r="AY66" s="100"/>
      <c r="AZ66" s="100"/>
      <c r="BA66" s="100"/>
      <c r="BB66" s="100"/>
      <c r="BC66" s="100"/>
      <c r="BD66" s="100"/>
      <c r="BE66" s="100"/>
      <c r="BF66" s="100"/>
      <c r="BG66" s="100"/>
      <c r="BH66" s="100"/>
      <c r="BI66" s="100"/>
      <c r="BJ66" s="100"/>
      <c r="BK66" s="100"/>
      <c r="BL66" s="100"/>
      <c r="BM66" s="100"/>
      <c r="BN66" s="100"/>
      <c r="BO66" s="100"/>
      <c r="BP66" s="100"/>
      <c r="BQ66" s="100"/>
      <c r="BR66" s="100"/>
      <c r="BS66" s="100"/>
      <c r="BT66" s="100"/>
      <c r="BU66" s="100"/>
      <c r="BV66" s="100"/>
      <c r="BW66" s="100"/>
      <c r="BX66" s="100"/>
      <c r="BY66" s="100"/>
      <c r="BZ66" s="100"/>
      <c r="CA66" s="100"/>
      <c r="CB66" s="100"/>
      <c r="CC66" s="100"/>
      <c r="CD66" s="100"/>
      <c r="CE66" s="100"/>
      <c r="CF66" s="100"/>
      <c r="CG66" s="100"/>
      <c r="CH66" s="100"/>
      <c r="CI66" s="100"/>
      <c r="CJ66" s="100"/>
      <c r="CK66" s="100"/>
      <c r="CL66" s="100"/>
      <c r="CM66" s="100"/>
      <c r="CN66" s="100"/>
      <c r="CO66" s="100"/>
      <c r="CP66" s="100"/>
      <c r="CQ66" s="100"/>
      <c r="CR66" s="100"/>
      <c r="CS66" s="100"/>
      <c r="CT66" s="100"/>
      <c r="CU66" s="100"/>
      <c r="CV66" s="100"/>
      <c r="CW66" s="100"/>
      <c r="CX66" s="100"/>
      <c r="CY66" s="100"/>
      <c r="CZ66" s="100"/>
      <c r="DA66" s="100"/>
      <c r="DB66" s="100"/>
      <c r="DC66" s="100"/>
      <c r="DD66" s="100"/>
      <c r="DE66" s="100"/>
      <c r="DF66" s="100"/>
      <c r="DG66" s="100"/>
      <c r="DH66" s="100"/>
      <c r="DI66" s="100"/>
      <c r="DJ66" s="100"/>
      <c r="DK66" s="100"/>
      <c r="DL66" s="100"/>
      <c r="DM66" s="100"/>
      <c r="DN66" s="100"/>
      <c r="DO66" s="100"/>
      <c r="DP66" s="100"/>
      <c r="DQ66" s="100"/>
      <c r="DR66" s="100"/>
      <c r="DS66" s="100"/>
      <c r="DT66" s="100"/>
      <c r="DU66" s="100"/>
      <c r="DV66" s="100"/>
      <c r="DW66" s="100"/>
      <c r="DX66" s="100"/>
      <c r="DY66" s="100"/>
      <c r="DZ66" s="100"/>
      <c r="EA66" s="100"/>
      <c r="EB66" s="100"/>
      <c r="EC66" s="100"/>
      <c r="ED66" s="100"/>
      <c r="EE66" s="100"/>
      <c r="EF66" s="100"/>
      <c r="EG66" s="98"/>
    </row>
    <row r="67" spans="1:142" ht="3.75" customHeight="1">
      <c r="H67" s="106"/>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c r="DP67" s="100"/>
      <c r="DQ67" s="100"/>
      <c r="DR67" s="100"/>
      <c r="DS67" s="100"/>
      <c r="DT67" s="100"/>
      <c r="DU67" s="100"/>
      <c r="DV67" s="100"/>
      <c r="DW67" s="100"/>
      <c r="DX67" s="100"/>
      <c r="DY67" s="100"/>
      <c r="DZ67" s="100"/>
      <c r="EA67" s="100"/>
      <c r="EB67" s="100"/>
      <c r="EC67" s="100"/>
      <c r="ED67" s="100"/>
      <c r="EE67" s="100"/>
      <c r="EF67" s="100"/>
      <c r="EG67" s="98"/>
    </row>
    <row r="68" spans="1:142" ht="3.75" customHeight="1">
      <c r="H68" s="106"/>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c r="DP68" s="100"/>
      <c r="DQ68" s="100"/>
      <c r="DR68" s="100"/>
      <c r="DS68" s="100"/>
      <c r="DT68" s="100"/>
      <c r="DU68" s="100"/>
      <c r="DV68" s="100"/>
      <c r="DW68" s="100"/>
      <c r="DX68" s="100"/>
      <c r="DY68" s="100"/>
      <c r="DZ68" s="100"/>
      <c r="EA68" s="100"/>
      <c r="EB68" s="100"/>
      <c r="EC68" s="100"/>
      <c r="ED68" s="100"/>
      <c r="EE68" s="100"/>
      <c r="EF68" s="100"/>
      <c r="EG68" s="98"/>
    </row>
    <row r="69" spans="1:142" ht="3.75" customHeight="1">
      <c r="H69" s="106"/>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c r="DP69" s="100"/>
      <c r="DQ69" s="100"/>
      <c r="DR69" s="100"/>
      <c r="DS69" s="100"/>
      <c r="DT69" s="100"/>
      <c r="DU69" s="100"/>
      <c r="DV69" s="100"/>
      <c r="DW69" s="100"/>
      <c r="DX69" s="100"/>
      <c r="DY69" s="100"/>
      <c r="DZ69" s="100"/>
      <c r="EA69" s="100"/>
      <c r="EB69" s="100"/>
      <c r="EC69" s="100"/>
      <c r="ED69" s="100"/>
      <c r="EE69" s="100"/>
      <c r="EF69" s="100"/>
      <c r="EG69" s="98"/>
    </row>
    <row r="70" spans="1:142" ht="3.75" customHeight="1">
      <c r="H70" s="106"/>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100"/>
      <c r="AX70" s="100"/>
      <c r="AY70" s="100"/>
      <c r="AZ70" s="100"/>
      <c r="BA70" s="100"/>
      <c r="BB70" s="100"/>
      <c r="BC70" s="100"/>
      <c r="BD70" s="100"/>
      <c r="BE70" s="100"/>
      <c r="BF70" s="100"/>
      <c r="BG70" s="100"/>
      <c r="BH70" s="100"/>
      <c r="BI70" s="100"/>
      <c r="BJ70" s="100"/>
      <c r="BK70" s="100"/>
      <c r="BL70" s="100"/>
      <c r="BM70" s="100"/>
      <c r="BN70" s="100"/>
      <c r="BO70" s="100"/>
      <c r="BP70" s="100"/>
      <c r="BQ70" s="100"/>
      <c r="BR70" s="100"/>
      <c r="BS70" s="100"/>
      <c r="BT70" s="100"/>
      <c r="BU70" s="100"/>
      <c r="BV70" s="100"/>
      <c r="BW70" s="100"/>
      <c r="BX70" s="100"/>
      <c r="BY70" s="100"/>
      <c r="BZ70" s="100"/>
      <c r="CA70" s="100"/>
      <c r="CB70" s="100"/>
      <c r="CC70" s="100"/>
      <c r="CD70" s="100"/>
      <c r="CE70" s="100"/>
      <c r="CF70" s="100"/>
      <c r="CG70" s="100"/>
      <c r="CH70" s="100"/>
      <c r="CI70" s="100"/>
      <c r="CJ70" s="100"/>
      <c r="CK70" s="100"/>
      <c r="CL70" s="100"/>
      <c r="CM70" s="100"/>
      <c r="CN70" s="100"/>
      <c r="CO70" s="100"/>
      <c r="CP70" s="100"/>
      <c r="CQ70" s="100"/>
      <c r="CR70" s="100"/>
      <c r="CS70" s="100"/>
      <c r="CT70" s="100"/>
      <c r="CU70" s="100"/>
      <c r="CV70" s="100"/>
      <c r="CW70" s="100"/>
      <c r="CX70" s="100"/>
      <c r="CY70" s="100"/>
      <c r="CZ70" s="100"/>
      <c r="DA70" s="100"/>
      <c r="DB70" s="100"/>
      <c r="DC70" s="100"/>
      <c r="DD70" s="100"/>
      <c r="DE70" s="100"/>
      <c r="DF70" s="100"/>
      <c r="DG70" s="100"/>
      <c r="DH70" s="100"/>
      <c r="DI70" s="100"/>
      <c r="DJ70" s="100"/>
      <c r="DK70" s="100"/>
      <c r="DL70" s="100"/>
      <c r="DM70" s="100"/>
      <c r="DN70" s="100"/>
      <c r="DO70" s="100"/>
      <c r="DP70" s="100"/>
      <c r="DQ70" s="100"/>
      <c r="DR70" s="100"/>
      <c r="DS70" s="100"/>
      <c r="DT70" s="100"/>
      <c r="DU70" s="100"/>
      <c r="DV70" s="100"/>
      <c r="DW70" s="100"/>
      <c r="DX70" s="100"/>
      <c r="DY70" s="100"/>
      <c r="DZ70" s="100"/>
      <c r="EA70" s="100"/>
      <c r="EB70" s="100"/>
      <c r="EC70" s="100"/>
      <c r="ED70" s="100"/>
      <c r="EE70" s="100"/>
      <c r="EF70" s="100"/>
      <c r="EG70" s="98"/>
    </row>
    <row r="71" spans="1:142" ht="3.75" customHeight="1">
      <c r="H71" s="106"/>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100"/>
      <c r="AX71" s="100"/>
      <c r="AY71" s="100"/>
      <c r="AZ71" s="100"/>
      <c r="BA71" s="100"/>
      <c r="BB71" s="100"/>
      <c r="BC71" s="100"/>
      <c r="BD71" s="100"/>
      <c r="BE71" s="100"/>
      <c r="BF71" s="100"/>
      <c r="BG71" s="100"/>
      <c r="BH71" s="100"/>
      <c r="BI71" s="100"/>
      <c r="BJ71" s="100"/>
      <c r="BK71" s="100"/>
      <c r="BL71" s="100"/>
      <c r="BM71" s="100"/>
      <c r="BN71" s="100"/>
      <c r="BO71" s="100"/>
      <c r="BP71" s="100"/>
      <c r="BQ71" s="100"/>
      <c r="BR71" s="100"/>
      <c r="BS71" s="100"/>
      <c r="BT71" s="100"/>
      <c r="BU71" s="100"/>
      <c r="BV71" s="100"/>
      <c r="BW71" s="100"/>
      <c r="BX71" s="100"/>
      <c r="BY71" s="100"/>
      <c r="BZ71" s="100"/>
      <c r="CA71" s="100"/>
      <c r="CB71" s="100"/>
      <c r="CC71" s="100"/>
      <c r="CD71" s="100"/>
      <c r="CE71" s="100"/>
      <c r="CF71" s="100"/>
      <c r="CG71" s="100"/>
      <c r="CH71" s="100"/>
      <c r="CI71" s="100"/>
      <c r="CJ71" s="100"/>
      <c r="CK71" s="100"/>
      <c r="CL71" s="100"/>
      <c r="CM71" s="100"/>
      <c r="CN71" s="100"/>
      <c r="CO71" s="100"/>
      <c r="CP71" s="100"/>
      <c r="CQ71" s="100"/>
      <c r="CR71" s="100"/>
      <c r="CS71" s="100"/>
      <c r="CT71" s="100"/>
      <c r="CU71" s="100"/>
      <c r="CV71" s="100"/>
      <c r="CW71" s="100"/>
      <c r="CX71" s="100"/>
      <c r="CY71" s="100"/>
      <c r="CZ71" s="100"/>
      <c r="DA71" s="100"/>
      <c r="DB71" s="100"/>
      <c r="DC71" s="100"/>
      <c r="DD71" s="100"/>
      <c r="DE71" s="100"/>
      <c r="DF71" s="100"/>
      <c r="DG71" s="100"/>
      <c r="DH71" s="100"/>
      <c r="DI71" s="100"/>
      <c r="DJ71" s="100"/>
      <c r="DK71" s="100"/>
      <c r="DL71" s="100"/>
      <c r="DM71" s="100"/>
      <c r="DN71" s="100"/>
      <c r="DO71" s="100"/>
      <c r="DP71" s="100"/>
      <c r="DQ71" s="100"/>
      <c r="DR71" s="100"/>
      <c r="DS71" s="100"/>
      <c r="DT71" s="100"/>
      <c r="DU71" s="100"/>
      <c r="DV71" s="100"/>
      <c r="DW71" s="100"/>
      <c r="DX71" s="100"/>
      <c r="DY71" s="100"/>
      <c r="DZ71" s="100"/>
      <c r="EA71" s="100"/>
      <c r="EB71" s="100"/>
      <c r="EC71" s="100"/>
      <c r="ED71" s="100"/>
      <c r="EE71" s="100"/>
      <c r="EF71" s="100"/>
      <c r="EG71" s="98"/>
    </row>
    <row r="72" spans="1:142" ht="3.75" customHeight="1">
      <c r="H72" s="106"/>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100"/>
      <c r="AX72" s="100"/>
      <c r="AY72" s="100"/>
      <c r="AZ72" s="100"/>
      <c r="BA72" s="100"/>
      <c r="BB72" s="100"/>
      <c r="BC72" s="100"/>
      <c r="BD72" s="100"/>
      <c r="BE72" s="100"/>
      <c r="BF72" s="100"/>
      <c r="BG72" s="100"/>
      <c r="BH72" s="100"/>
      <c r="BI72" s="100"/>
      <c r="BJ72" s="100"/>
      <c r="BK72" s="100"/>
      <c r="BL72" s="100"/>
      <c r="BM72" s="100"/>
      <c r="BN72" s="100"/>
      <c r="BO72" s="100"/>
      <c r="BP72" s="100"/>
      <c r="BQ72" s="100"/>
      <c r="BR72" s="100"/>
      <c r="BS72" s="100"/>
      <c r="BT72" s="100"/>
      <c r="BU72" s="100"/>
      <c r="BV72" s="100"/>
      <c r="BW72" s="100"/>
      <c r="BX72" s="100"/>
      <c r="BY72" s="100"/>
      <c r="BZ72" s="100"/>
      <c r="CA72" s="100"/>
      <c r="CB72" s="100"/>
      <c r="CC72" s="100"/>
      <c r="CD72" s="100"/>
      <c r="CE72" s="100"/>
      <c r="CF72" s="100"/>
      <c r="CG72" s="100"/>
      <c r="CH72" s="100"/>
      <c r="CI72" s="100"/>
      <c r="CJ72" s="100"/>
      <c r="CK72" s="100"/>
      <c r="CL72" s="100"/>
      <c r="CM72" s="100"/>
      <c r="CN72" s="100"/>
      <c r="CO72" s="100"/>
      <c r="CP72" s="100"/>
      <c r="CQ72" s="100"/>
      <c r="CR72" s="100"/>
      <c r="CS72" s="100"/>
      <c r="CT72" s="100"/>
      <c r="CU72" s="100"/>
      <c r="CV72" s="100"/>
      <c r="CW72" s="100"/>
      <c r="CX72" s="100"/>
      <c r="CY72" s="100"/>
      <c r="CZ72" s="100"/>
      <c r="DA72" s="100"/>
      <c r="DB72" s="100"/>
      <c r="DC72" s="100"/>
      <c r="DD72" s="100"/>
      <c r="DE72" s="100"/>
      <c r="DF72" s="100"/>
      <c r="DG72" s="100"/>
      <c r="DH72" s="100"/>
      <c r="DI72" s="100"/>
      <c r="DJ72" s="100"/>
      <c r="DK72" s="100"/>
      <c r="DL72" s="100"/>
      <c r="DM72" s="100"/>
      <c r="DN72" s="100"/>
      <c r="DO72" s="100"/>
      <c r="DP72" s="100"/>
      <c r="DQ72" s="100"/>
      <c r="DR72" s="100"/>
      <c r="DS72" s="100"/>
      <c r="DT72" s="100"/>
      <c r="DU72" s="100"/>
      <c r="DV72" s="100"/>
      <c r="DW72" s="100"/>
      <c r="DX72" s="100"/>
      <c r="DY72" s="100"/>
      <c r="DZ72" s="100"/>
      <c r="EA72" s="100"/>
      <c r="EB72" s="100"/>
      <c r="EC72" s="100"/>
      <c r="ED72" s="100"/>
      <c r="EE72" s="100"/>
      <c r="EF72" s="100"/>
      <c r="EG72" s="98"/>
    </row>
    <row r="73" spans="1:142" ht="3.75" customHeight="1">
      <c r="H73" s="109"/>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c r="CN73" s="107"/>
      <c r="CO73" s="107"/>
      <c r="CP73" s="107"/>
      <c r="CQ73" s="107"/>
      <c r="CR73" s="107"/>
      <c r="CS73" s="107"/>
      <c r="CT73" s="107"/>
      <c r="CU73" s="107"/>
      <c r="CV73" s="107"/>
      <c r="CW73" s="107"/>
      <c r="CX73" s="107"/>
      <c r="CY73" s="107"/>
      <c r="CZ73" s="107"/>
      <c r="DA73" s="107"/>
      <c r="DB73" s="107"/>
      <c r="DC73" s="107"/>
      <c r="DD73" s="107"/>
      <c r="DE73" s="107"/>
      <c r="DF73" s="107"/>
      <c r="DG73" s="107"/>
      <c r="DH73" s="107"/>
      <c r="DI73" s="107"/>
      <c r="DJ73" s="107"/>
      <c r="DK73" s="107"/>
      <c r="DL73" s="107"/>
      <c r="DM73" s="107"/>
      <c r="DN73" s="107"/>
      <c r="DO73" s="107"/>
      <c r="DP73" s="107"/>
      <c r="DQ73" s="107"/>
      <c r="DR73" s="107"/>
      <c r="DS73" s="107"/>
      <c r="DT73" s="107"/>
      <c r="DU73" s="107"/>
      <c r="DV73" s="107"/>
      <c r="DW73" s="107"/>
      <c r="DX73" s="107"/>
      <c r="DY73" s="107"/>
      <c r="DZ73" s="107"/>
      <c r="EA73" s="107"/>
      <c r="EB73" s="107"/>
      <c r="EC73" s="107"/>
      <c r="ED73" s="107"/>
      <c r="EE73" s="107"/>
      <c r="EF73" s="107"/>
      <c r="EG73" s="108"/>
    </row>
    <row r="74" spans="1:142">
      <c r="B74" s="49" t="s">
        <v>301</v>
      </c>
    </row>
    <row r="75" spans="1:142">
      <c r="B75" s="49" t="s">
        <v>302</v>
      </c>
    </row>
    <row r="76" spans="1:142">
      <c r="A76" s="96" t="s">
        <v>36</v>
      </c>
    </row>
    <row r="77" spans="1:142" ht="3.75" customHeight="1">
      <c r="H77" s="1163" t="s">
        <v>37</v>
      </c>
      <c r="I77" s="1163"/>
      <c r="J77" s="1163"/>
      <c r="K77" s="1163"/>
      <c r="L77" s="1163"/>
      <c r="M77" s="1163"/>
      <c r="N77" s="1163"/>
      <c r="O77" s="1163"/>
      <c r="P77" s="1163"/>
      <c r="Q77" s="1159" t="s">
        <v>38</v>
      </c>
      <c r="R77" s="1159"/>
      <c r="S77" s="1159"/>
      <c r="T77" s="1159"/>
      <c r="U77" s="1159"/>
      <c r="V77" s="1159"/>
      <c r="W77" s="1159"/>
      <c r="X77" s="1159"/>
      <c r="Y77" s="1159"/>
      <c r="Z77" s="1159"/>
      <c r="AA77" s="1159"/>
      <c r="AB77" s="1159"/>
      <c r="AC77" s="1159"/>
      <c r="AD77" s="1159"/>
      <c r="AE77" s="1159"/>
      <c r="AF77" s="1159"/>
      <c r="AG77" s="1159"/>
      <c r="AH77" s="1159"/>
      <c r="AI77" s="1159"/>
      <c r="AJ77" s="1159"/>
      <c r="AK77" s="1159"/>
      <c r="AL77" s="1159"/>
      <c r="AM77" s="1159"/>
      <c r="AN77" s="1159" t="s">
        <v>44</v>
      </c>
      <c r="AO77" s="1159"/>
      <c r="AP77" s="1159"/>
      <c r="AQ77" s="1159"/>
      <c r="AR77" s="1159"/>
      <c r="AS77" s="1159"/>
      <c r="AT77" s="1159"/>
      <c r="AU77" s="1159"/>
      <c r="AV77" s="1159"/>
      <c r="AW77" s="1159" t="s">
        <v>45</v>
      </c>
      <c r="AX77" s="1159"/>
      <c r="AY77" s="1159"/>
      <c r="AZ77" s="1159"/>
      <c r="BA77" s="1159"/>
      <c r="BB77" s="1159"/>
      <c r="BC77" s="1159"/>
      <c r="BD77" s="1159"/>
      <c r="BE77" s="1159"/>
      <c r="BF77" s="1159"/>
      <c r="BG77" s="1159"/>
      <c r="BH77" s="1159"/>
      <c r="BI77" s="1159"/>
      <c r="BJ77" s="1159"/>
      <c r="BK77" s="1159"/>
      <c r="BL77" s="1159"/>
      <c r="BM77" s="1159"/>
      <c r="BN77" s="1159" t="s">
        <v>435</v>
      </c>
      <c r="BO77" s="1159"/>
      <c r="BP77" s="1159"/>
      <c r="BQ77" s="1159"/>
      <c r="BR77" s="1159"/>
      <c r="BS77" s="1159"/>
      <c r="BT77" s="1159"/>
      <c r="BU77" s="1159"/>
      <c r="BV77" s="1159"/>
      <c r="BW77" s="1159"/>
      <c r="BX77" s="1159"/>
      <c r="BY77" s="1159"/>
      <c r="BZ77" s="1159"/>
      <c r="CA77" s="1159"/>
      <c r="CB77" s="1159"/>
      <c r="CC77" s="1159"/>
      <c r="CD77" s="1159" t="s">
        <v>49</v>
      </c>
      <c r="CE77" s="1159"/>
      <c r="CF77" s="1159"/>
      <c r="CG77" s="1159"/>
      <c r="CH77" s="1159"/>
      <c r="CI77" s="1159"/>
      <c r="CJ77" s="1159"/>
      <c r="CK77" s="1159"/>
      <c r="CL77" s="1159"/>
      <c r="CM77" s="1159"/>
      <c r="CN77" s="1159"/>
      <c r="CO77" s="1159"/>
      <c r="CP77" s="1159"/>
      <c r="CQ77" s="1159"/>
      <c r="CR77" s="1159"/>
      <c r="CS77" s="1159"/>
      <c r="CT77" s="1159"/>
      <c r="CU77" s="1159"/>
      <c r="CV77" s="1159"/>
      <c r="CW77" s="1159"/>
      <c r="CX77" s="1159"/>
      <c r="CY77" s="1159"/>
      <c r="CZ77" s="1159"/>
      <c r="DA77" s="1159"/>
      <c r="DB77" s="1159"/>
      <c r="DC77" s="1159"/>
      <c r="DD77" s="1159"/>
      <c r="DE77" s="1159"/>
      <c r="DF77" s="1159"/>
      <c r="DG77" s="1159"/>
      <c r="DH77" s="1159"/>
      <c r="DI77" s="1159"/>
      <c r="DJ77" s="1159"/>
      <c r="DK77" s="1159"/>
      <c r="DL77" s="1159"/>
      <c r="DM77" s="1159"/>
      <c r="DN77" s="1159"/>
      <c r="DO77" s="1159"/>
      <c r="DP77" s="1159"/>
      <c r="DQ77" s="1159"/>
      <c r="DR77" s="1159"/>
      <c r="DS77" s="1159"/>
      <c r="DT77" s="1159"/>
      <c r="DU77" s="1159"/>
      <c r="DV77" s="1159"/>
      <c r="DW77" s="1159"/>
      <c r="DX77" s="1159"/>
      <c r="DY77" s="1159" t="s">
        <v>31</v>
      </c>
      <c r="DZ77" s="1159"/>
      <c r="EA77" s="1159"/>
      <c r="EB77" s="1159"/>
      <c r="EC77" s="1159"/>
      <c r="ED77" s="1159"/>
      <c r="EE77" s="1159"/>
      <c r="EF77" s="1159"/>
      <c r="EG77" s="1159"/>
      <c r="EH77" s="1159"/>
      <c r="EI77" s="1159"/>
      <c r="EJ77" s="1159"/>
      <c r="EK77" s="1159"/>
      <c r="EL77" s="1159"/>
    </row>
    <row r="78" spans="1:142" ht="3.75" customHeight="1">
      <c r="H78" s="1163"/>
      <c r="I78" s="1163"/>
      <c r="J78" s="1163"/>
      <c r="K78" s="1163"/>
      <c r="L78" s="1163"/>
      <c r="M78" s="1163"/>
      <c r="N78" s="1163"/>
      <c r="O78" s="1163"/>
      <c r="P78" s="1163"/>
      <c r="Q78" s="1159"/>
      <c r="R78" s="1159"/>
      <c r="S78" s="1159"/>
      <c r="T78" s="1159"/>
      <c r="U78" s="1159"/>
      <c r="V78" s="1159"/>
      <c r="W78" s="1159"/>
      <c r="X78" s="1159"/>
      <c r="Y78" s="1159"/>
      <c r="Z78" s="1159"/>
      <c r="AA78" s="1159"/>
      <c r="AB78" s="1159"/>
      <c r="AC78" s="1159"/>
      <c r="AD78" s="1159"/>
      <c r="AE78" s="1159"/>
      <c r="AF78" s="1159"/>
      <c r="AG78" s="1159"/>
      <c r="AH78" s="1159"/>
      <c r="AI78" s="1159"/>
      <c r="AJ78" s="1159"/>
      <c r="AK78" s="1159"/>
      <c r="AL78" s="1159"/>
      <c r="AM78" s="1159"/>
      <c r="AN78" s="1159"/>
      <c r="AO78" s="1159"/>
      <c r="AP78" s="1159"/>
      <c r="AQ78" s="1159"/>
      <c r="AR78" s="1159"/>
      <c r="AS78" s="1159"/>
      <c r="AT78" s="1159"/>
      <c r="AU78" s="1159"/>
      <c r="AV78" s="1159"/>
      <c r="AW78" s="1159"/>
      <c r="AX78" s="1159"/>
      <c r="AY78" s="1159"/>
      <c r="AZ78" s="1159"/>
      <c r="BA78" s="1159"/>
      <c r="BB78" s="1159"/>
      <c r="BC78" s="1159"/>
      <c r="BD78" s="1159"/>
      <c r="BE78" s="1159"/>
      <c r="BF78" s="1159"/>
      <c r="BG78" s="1159"/>
      <c r="BH78" s="1159"/>
      <c r="BI78" s="1159"/>
      <c r="BJ78" s="1159"/>
      <c r="BK78" s="1159"/>
      <c r="BL78" s="1159"/>
      <c r="BM78" s="1159"/>
      <c r="BN78" s="1159"/>
      <c r="BO78" s="1159"/>
      <c r="BP78" s="1159"/>
      <c r="BQ78" s="1159"/>
      <c r="BR78" s="1159"/>
      <c r="BS78" s="1159"/>
      <c r="BT78" s="1159"/>
      <c r="BU78" s="1159"/>
      <c r="BV78" s="1159"/>
      <c r="BW78" s="1159"/>
      <c r="BX78" s="1159"/>
      <c r="BY78" s="1159"/>
      <c r="BZ78" s="1159"/>
      <c r="CA78" s="1159"/>
      <c r="CB78" s="1159"/>
      <c r="CC78" s="1159"/>
      <c r="CD78" s="1159"/>
      <c r="CE78" s="1159"/>
      <c r="CF78" s="1159"/>
      <c r="CG78" s="1159"/>
      <c r="CH78" s="1159"/>
      <c r="CI78" s="1159"/>
      <c r="CJ78" s="1159"/>
      <c r="CK78" s="1159"/>
      <c r="CL78" s="1159"/>
      <c r="CM78" s="1159"/>
      <c r="CN78" s="1159"/>
      <c r="CO78" s="1159"/>
      <c r="CP78" s="1159"/>
      <c r="CQ78" s="1159"/>
      <c r="CR78" s="1159"/>
      <c r="CS78" s="1159"/>
      <c r="CT78" s="1159"/>
      <c r="CU78" s="1159"/>
      <c r="CV78" s="1159"/>
      <c r="CW78" s="1159"/>
      <c r="CX78" s="1159"/>
      <c r="CY78" s="1159"/>
      <c r="CZ78" s="1159"/>
      <c r="DA78" s="1159"/>
      <c r="DB78" s="1159"/>
      <c r="DC78" s="1159"/>
      <c r="DD78" s="1159"/>
      <c r="DE78" s="1159"/>
      <c r="DF78" s="1159"/>
      <c r="DG78" s="1159"/>
      <c r="DH78" s="1159"/>
      <c r="DI78" s="1159"/>
      <c r="DJ78" s="1159"/>
      <c r="DK78" s="1159"/>
      <c r="DL78" s="1159"/>
      <c r="DM78" s="1159"/>
      <c r="DN78" s="1159"/>
      <c r="DO78" s="1159"/>
      <c r="DP78" s="1159"/>
      <c r="DQ78" s="1159"/>
      <c r="DR78" s="1159"/>
      <c r="DS78" s="1159"/>
      <c r="DT78" s="1159"/>
      <c r="DU78" s="1159"/>
      <c r="DV78" s="1159"/>
      <c r="DW78" s="1159"/>
      <c r="DX78" s="1159"/>
      <c r="DY78" s="1159"/>
      <c r="DZ78" s="1159"/>
      <c r="EA78" s="1159"/>
      <c r="EB78" s="1159"/>
      <c r="EC78" s="1159"/>
      <c r="ED78" s="1159"/>
      <c r="EE78" s="1159"/>
      <c r="EF78" s="1159"/>
      <c r="EG78" s="1159"/>
      <c r="EH78" s="1159"/>
      <c r="EI78" s="1159"/>
      <c r="EJ78" s="1159"/>
      <c r="EK78" s="1159"/>
      <c r="EL78" s="1159"/>
    </row>
    <row r="79" spans="1:142" ht="3.75" customHeight="1">
      <c r="H79" s="1163"/>
      <c r="I79" s="1163"/>
      <c r="J79" s="1163"/>
      <c r="K79" s="1163"/>
      <c r="L79" s="1163"/>
      <c r="M79" s="1163"/>
      <c r="N79" s="1163"/>
      <c r="O79" s="1163"/>
      <c r="P79" s="1163"/>
      <c r="Q79" s="1159"/>
      <c r="R79" s="1159"/>
      <c r="S79" s="1159"/>
      <c r="T79" s="1159"/>
      <c r="U79" s="1159"/>
      <c r="V79" s="1159"/>
      <c r="W79" s="1159"/>
      <c r="X79" s="1159"/>
      <c r="Y79" s="1159"/>
      <c r="Z79" s="1159"/>
      <c r="AA79" s="1159"/>
      <c r="AB79" s="1159"/>
      <c r="AC79" s="1159"/>
      <c r="AD79" s="1159"/>
      <c r="AE79" s="1159"/>
      <c r="AF79" s="1159"/>
      <c r="AG79" s="1159"/>
      <c r="AH79" s="1159"/>
      <c r="AI79" s="1159"/>
      <c r="AJ79" s="1159"/>
      <c r="AK79" s="1159"/>
      <c r="AL79" s="1159"/>
      <c r="AM79" s="1159"/>
      <c r="AN79" s="1159"/>
      <c r="AO79" s="1159"/>
      <c r="AP79" s="1159"/>
      <c r="AQ79" s="1159"/>
      <c r="AR79" s="1159"/>
      <c r="AS79" s="1159"/>
      <c r="AT79" s="1159"/>
      <c r="AU79" s="1159"/>
      <c r="AV79" s="1159"/>
      <c r="AW79" s="1159"/>
      <c r="AX79" s="1159"/>
      <c r="AY79" s="1159"/>
      <c r="AZ79" s="1159"/>
      <c r="BA79" s="1159"/>
      <c r="BB79" s="1159"/>
      <c r="BC79" s="1159"/>
      <c r="BD79" s="1159"/>
      <c r="BE79" s="1159"/>
      <c r="BF79" s="1159"/>
      <c r="BG79" s="1159"/>
      <c r="BH79" s="1159"/>
      <c r="BI79" s="1159"/>
      <c r="BJ79" s="1159"/>
      <c r="BK79" s="1159"/>
      <c r="BL79" s="1159"/>
      <c r="BM79" s="1159"/>
      <c r="BN79" s="1159"/>
      <c r="BO79" s="1159"/>
      <c r="BP79" s="1159"/>
      <c r="BQ79" s="1159"/>
      <c r="BR79" s="1159"/>
      <c r="BS79" s="1159"/>
      <c r="BT79" s="1159"/>
      <c r="BU79" s="1159"/>
      <c r="BV79" s="1159"/>
      <c r="BW79" s="1159"/>
      <c r="BX79" s="1159"/>
      <c r="BY79" s="1159"/>
      <c r="BZ79" s="1159"/>
      <c r="CA79" s="1159"/>
      <c r="CB79" s="1159"/>
      <c r="CC79" s="1159"/>
      <c r="CD79" s="1159"/>
      <c r="CE79" s="1159"/>
      <c r="CF79" s="1159"/>
      <c r="CG79" s="1159"/>
      <c r="CH79" s="1159"/>
      <c r="CI79" s="1159"/>
      <c r="CJ79" s="1159"/>
      <c r="CK79" s="1159"/>
      <c r="CL79" s="1159"/>
      <c r="CM79" s="1159"/>
      <c r="CN79" s="1159"/>
      <c r="CO79" s="1159"/>
      <c r="CP79" s="1159"/>
      <c r="CQ79" s="1159"/>
      <c r="CR79" s="1159"/>
      <c r="CS79" s="1159"/>
      <c r="CT79" s="1159"/>
      <c r="CU79" s="1159"/>
      <c r="CV79" s="1159"/>
      <c r="CW79" s="1159"/>
      <c r="CX79" s="1159"/>
      <c r="CY79" s="1159"/>
      <c r="CZ79" s="1159"/>
      <c r="DA79" s="1159"/>
      <c r="DB79" s="1159"/>
      <c r="DC79" s="1159"/>
      <c r="DD79" s="1159"/>
      <c r="DE79" s="1159"/>
      <c r="DF79" s="1159"/>
      <c r="DG79" s="1159"/>
      <c r="DH79" s="1159"/>
      <c r="DI79" s="1159"/>
      <c r="DJ79" s="1159"/>
      <c r="DK79" s="1159"/>
      <c r="DL79" s="1159"/>
      <c r="DM79" s="1159"/>
      <c r="DN79" s="1159"/>
      <c r="DO79" s="1159"/>
      <c r="DP79" s="1159"/>
      <c r="DQ79" s="1159"/>
      <c r="DR79" s="1159"/>
      <c r="DS79" s="1159"/>
      <c r="DT79" s="1159"/>
      <c r="DU79" s="1159"/>
      <c r="DV79" s="1159"/>
      <c r="DW79" s="1159"/>
      <c r="DX79" s="1159"/>
      <c r="DY79" s="1159"/>
      <c r="DZ79" s="1159"/>
      <c r="EA79" s="1159"/>
      <c r="EB79" s="1159"/>
      <c r="EC79" s="1159"/>
      <c r="ED79" s="1159"/>
      <c r="EE79" s="1159"/>
      <c r="EF79" s="1159"/>
      <c r="EG79" s="1159"/>
      <c r="EH79" s="1159"/>
      <c r="EI79" s="1159"/>
      <c r="EJ79" s="1159"/>
      <c r="EK79" s="1159"/>
      <c r="EL79" s="1159"/>
    </row>
    <row r="80" spans="1:142" ht="3.75" customHeight="1">
      <c r="H80" s="1163"/>
      <c r="I80" s="1163"/>
      <c r="J80" s="1163"/>
      <c r="K80" s="1163"/>
      <c r="L80" s="1163"/>
      <c r="M80" s="1163"/>
      <c r="N80" s="1163"/>
      <c r="O80" s="1163"/>
      <c r="P80" s="1163"/>
      <c r="Q80" s="1159"/>
      <c r="R80" s="1159"/>
      <c r="S80" s="1159"/>
      <c r="T80" s="1159"/>
      <c r="U80" s="1159"/>
      <c r="V80" s="1159"/>
      <c r="W80" s="1159"/>
      <c r="X80" s="1159"/>
      <c r="Y80" s="1159"/>
      <c r="Z80" s="1159"/>
      <c r="AA80" s="1159"/>
      <c r="AB80" s="1159"/>
      <c r="AC80" s="1159"/>
      <c r="AD80" s="1159"/>
      <c r="AE80" s="1159"/>
      <c r="AF80" s="1159"/>
      <c r="AG80" s="1159"/>
      <c r="AH80" s="1159"/>
      <c r="AI80" s="1159"/>
      <c r="AJ80" s="1159"/>
      <c r="AK80" s="1159"/>
      <c r="AL80" s="1159"/>
      <c r="AM80" s="1159"/>
      <c r="AN80" s="1159"/>
      <c r="AO80" s="1159"/>
      <c r="AP80" s="1159"/>
      <c r="AQ80" s="1159"/>
      <c r="AR80" s="1159"/>
      <c r="AS80" s="1159"/>
      <c r="AT80" s="1159"/>
      <c r="AU80" s="1159"/>
      <c r="AV80" s="1159"/>
      <c r="AW80" s="1159"/>
      <c r="AX80" s="1159"/>
      <c r="AY80" s="1159"/>
      <c r="AZ80" s="1159"/>
      <c r="BA80" s="1159"/>
      <c r="BB80" s="1159"/>
      <c r="BC80" s="1159"/>
      <c r="BD80" s="1159"/>
      <c r="BE80" s="1159"/>
      <c r="BF80" s="1159"/>
      <c r="BG80" s="1159"/>
      <c r="BH80" s="1159"/>
      <c r="BI80" s="1159"/>
      <c r="BJ80" s="1159"/>
      <c r="BK80" s="1159"/>
      <c r="BL80" s="1159"/>
      <c r="BM80" s="1159"/>
      <c r="BN80" s="1159"/>
      <c r="BO80" s="1159"/>
      <c r="BP80" s="1159"/>
      <c r="BQ80" s="1159"/>
      <c r="BR80" s="1159"/>
      <c r="BS80" s="1159"/>
      <c r="BT80" s="1159"/>
      <c r="BU80" s="1159"/>
      <c r="BV80" s="1159"/>
      <c r="BW80" s="1159"/>
      <c r="BX80" s="1159"/>
      <c r="BY80" s="1159"/>
      <c r="BZ80" s="1159"/>
      <c r="CA80" s="1159"/>
      <c r="CB80" s="1159"/>
      <c r="CC80" s="1159"/>
      <c r="CD80" s="1159"/>
      <c r="CE80" s="1159"/>
      <c r="CF80" s="1159"/>
      <c r="CG80" s="1159"/>
      <c r="CH80" s="1159"/>
      <c r="CI80" s="1159"/>
      <c r="CJ80" s="1159"/>
      <c r="CK80" s="1159"/>
      <c r="CL80" s="1159"/>
      <c r="CM80" s="1159"/>
      <c r="CN80" s="1159"/>
      <c r="CO80" s="1159"/>
      <c r="CP80" s="1159"/>
      <c r="CQ80" s="1159"/>
      <c r="CR80" s="1159"/>
      <c r="CS80" s="1159"/>
      <c r="CT80" s="1159"/>
      <c r="CU80" s="1159"/>
      <c r="CV80" s="1159"/>
      <c r="CW80" s="1159"/>
      <c r="CX80" s="1159"/>
      <c r="CY80" s="1159"/>
      <c r="CZ80" s="1159"/>
      <c r="DA80" s="1159"/>
      <c r="DB80" s="1159"/>
      <c r="DC80" s="1159"/>
      <c r="DD80" s="1159"/>
      <c r="DE80" s="1159"/>
      <c r="DF80" s="1159"/>
      <c r="DG80" s="1159"/>
      <c r="DH80" s="1159"/>
      <c r="DI80" s="1159"/>
      <c r="DJ80" s="1159"/>
      <c r="DK80" s="1159"/>
      <c r="DL80" s="1159"/>
      <c r="DM80" s="1159"/>
      <c r="DN80" s="1159"/>
      <c r="DO80" s="1159"/>
      <c r="DP80" s="1159"/>
      <c r="DQ80" s="1159"/>
      <c r="DR80" s="1159"/>
      <c r="DS80" s="1159"/>
      <c r="DT80" s="1159"/>
      <c r="DU80" s="1159"/>
      <c r="DV80" s="1159"/>
      <c r="DW80" s="1159"/>
      <c r="DX80" s="1159"/>
      <c r="DY80" s="1159"/>
      <c r="DZ80" s="1159"/>
      <c r="EA80" s="1159"/>
      <c r="EB80" s="1159"/>
      <c r="EC80" s="1159"/>
      <c r="ED80" s="1159"/>
      <c r="EE80" s="1159"/>
      <c r="EF80" s="1159"/>
      <c r="EG80" s="1159"/>
      <c r="EH80" s="1159"/>
      <c r="EI80" s="1159"/>
      <c r="EJ80" s="1159"/>
      <c r="EK80" s="1159"/>
      <c r="EL80" s="1159"/>
    </row>
    <row r="81" spans="2:142" ht="3.75" customHeight="1">
      <c r="H81" s="1163"/>
      <c r="I81" s="1163"/>
      <c r="J81" s="1163"/>
      <c r="K81" s="1163"/>
      <c r="L81" s="1163"/>
      <c r="M81" s="1163"/>
      <c r="N81" s="1163"/>
      <c r="O81" s="1163"/>
      <c r="P81" s="1163"/>
      <c r="Q81" s="1159"/>
      <c r="R81" s="1159"/>
      <c r="S81" s="1159"/>
      <c r="T81" s="1159"/>
      <c r="U81" s="1159"/>
      <c r="V81" s="1159"/>
      <c r="W81" s="1159"/>
      <c r="X81" s="1159"/>
      <c r="Y81" s="1159"/>
      <c r="Z81" s="1159"/>
      <c r="AA81" s="1159"/>
      <c r="AB81" s="1159"/>
      <c r="AC81" s="1159"/>
      <c r="AD81" s="1159"/>
      <c r="AE81" s="1159"/>
      <c r="AF81" s="1159"/>
      <c r="AG81" s="1159"/>
      <c r="AH81" s="1159"/>
      <c r="AI81" s="1159"/>
      <c r="AJ81" s="1159"/>
      <c r="AK81" s="1159"/>
      <c r="AL81" s="1159"/>
      <c r="AM81" s="1159"/>
      <c r="AN81" s="1159"/>
      <c r="AO81" s="1159"/>
      <c r="AP81" s="1159"/>
      <c r="AQ81" s="1159"/>
      <c r="AR81" s="1159"/>
      <c r="AS81" s="1159"/>
      <c r="AT81" s="1159"/>
      <c r="AU81" s="1159"/>
      <c r="AV81" s="1159"/>
      <c r="AW81" s="1159"/>
      <c r="AX81" s="1159"/>
      <c r="AY81" s="1159"/>
      <c r="AZ81" s="1159"/>
      <c r="BA81" s="1159"/>
      <c r="BB81" s="1159"/>
      <c r="BC81" s="1159"/>
      <c r="BD81" s="1159"/>
      <c r="BE81" s="1159"/>
      <c r="BF81" s="1159"/>
      <c r="BG81" s="1159"/>
      <c r="BH81" s="1159"/>
      <c r="BI81" s="1159"/>
      <c r="BJ81" s="1159"/>
      <c r="BK81" s="1159"/>
      <c r="BL81" s="1159"/>
      <c r="BM81" s="1159"/>
      <c r="BN81" s="1159"/>
      <c r="BO81" s="1159"/>
      <c r="BP81" s="1159"/>
      <c r="BQ81" s="1159"/>
      <c r="BR81" s="1159"/>
      <c r="BS81" s="1159"/>
      <c r="BT81" s="1159"/>
      <c r="BU81" s="1159"/>
      <c r="BV81" s="1159"/>
      <c r="BW81" s="1159"/>
      <c r="BX81" s="1159"/>
      <c r="BY81" s="1159"/>
      <c r="BZ81" s="1159"/>
      <c r="CA81" s="1159"/>
      <c r="CB81" s="1159"/>
      <c r="CC81" s="1159"/>
      <c r="CD81" s="1159" t="s">
        <v>46</v>
      </c>
      <c r="CE81" s="1159"/>
      <c r="CF81" s="1159"/>
      <c r="CG81" s="1159"/>
      <c r="CH81" s="1159"/>
      <c r="CI81" s="1159"/>
      <c r="CJ81" s="1159"/>
      <c r="CK81" s="1159"/>
      <c r="CL81" s="1159"/>
      <c r="CM81" s="1159"/>
      <c r="CN81" s="1159"/>
      <c r="CO81" s="1159"/>
      <c r="CP81" s="1159"/>
      <c r="CQ81" s="1159"/>
      <c r="CR81" s="1159"/>
      <c r="CS81" s="1159"/>
      <c r="CT81" s="1159"/>
      <c r="CU81" s="1159"/>
      <c r="CV81" s="1159" t="s">
        <v>47</v>
      </c>
      <c r="CW81" s="1159"/>
      <c r="CX81" s="1159"/>
      <c r="CY81" s="1159"/>
      <c r="CZ81" s="1159"/>
      <c r="DA81" s="1159"/>
      <c r="DB81" s="1159"/>
      <c r="DC81" s="1159"/>
      <c r="DD81" s="1159"/>
      <c r="DE81" s="1159"/>
      <c r="DF81" s="1159"/>
      <c r="DG81" s="1159" t="s">
        <v>48</v>
      </c>
      <c r="DH81" s="1159"/>
      <c r="DI81" s="1159"/>
      <c r="DJ81" s="1159"/>
      <c r="DK81" s="1159"/>
      <c r="DL81" s="1159"/>
      <c r="DM81" s="1159"/>
      <c r="DN81" s="1159"/>
      <c r="DO81" s="1159"/>
      <c r="DP81" s="1159"/>
      <c r="DQ81" s="1159"/>
      <c r="DR81" s="1159"/>
      <c r="DS81" s="1159"/>
      <c r="DT81" s="1159"/>
      <c r="DU81" s="1159"/>
      <c r="DV81" s="1159"/>
      <c r="DW81" s="1159"/>
      <c r="DX81" s="1159"/>
      <c r="DY81" s="1159"/>
      <c r="DZ81" s="1159"/>
      <c r="EA81" s="1159"/>
      <c r="EB81" s="1159"/>
      <c r="EC81" s="1159"/>
      <c r="ED81" s="1159"/>
      <c r="EE81" s="1159"/>
      <c r="EF81" s="1159"/>
      <c r="EG81" s="1159"/>
      <c r="EH81" s="1159"/>
      <c r="EI81" s="1159"/>
      <c r="EJ81" s="1159"/>
      <c r="EK81" s="1159"/>
      <c r="EL81" s="1159"/>
    </row>
    <row r="82" spans="2:142" ht="3.75" customHeight="1">
      <c r="H82" s="1163"/>
      <c r="I82" s="1163"/>
      <c r="J82" s="1163"/>
      <c r="K82" s="1163"/>
      <c r="L82" s="1163"/>
      <c r="M82" s="1163"/>
      <c r="N82" s="1163"/>
      <c r="O82" s="1163"/>
      <c r="P82" s="1163"/>
      <c r="Q82" s="1159"/>
      <c r="R82" s="1159"/>
      <c r="S82" s="1159"/>
      <c r="T82" s="1159"/>
      <c r="U82" s="1159"/>
      <c r="V82" s="1159"/>
      <c r="W82" s="1159"/>
      <c r="X82" s="1159"/>
      <c r="Y82" s="1159"/>
      <c r="Z82" s="1159"/>
      <c r="AA82" s="1159"/>
      <c r="AB82" s="1159"/>
      <c r="AC82" s="1159"/>
      <c r="AD82" s="1159"/>
      <c r="AE82" s="1159"/>
      <c r="AF82" s="1159"/>
      <c r="AG82" s="1159"/>
      <c r="AH82" s="1159"/>
      <c r="AI82" s="1159"/>
      <c r="AJ82" s="1159"/>
      <c r="AK82" s="1159"/>
      <c r="AL82" s="1159"/>
      <c r="AM82" s="1159"/>
      <c r="AN82" s="1159"/>
      <c r="AO82" s="1159"/>
      <c r="AP82" s="1159"/>
      <c r="AQ82" s="1159"/>
      <c r="AR82" s="1159"/>
      <c r="AS82" s="1159"/>
      <c r="AT82" s="1159"/>
      <c r="AU82" s="1159"/>
      <c r="AV82" s="1159"/>
      <c r="AW82" s="1159"/>
      <c r="AX82" s="1159"/>
      <c r="AY82" s="1159"/>
      <c r="AZ82" s="1159"/>
      <c r="BA82" s="1159"/>
      <c r="BB82" s="1159"/>
      <c r="BC82" s="1159"/>
      <c r="BD82" s="1159"/>
      <c r="BE82" s="1159"/>
      <c r="BF82" s="1159"/>
      <c r="BG82" s="1159"/>
      <c r="BH82" s="1159"/>
      <c r="BI82" s="1159"/>
      <c r="BJ82" s="1159"/>
      <c r="BK82" s="1159"/>
      <c r="BL82" s="1159"/>
      <c r="BM82" s="1159"/>
      <c r="BN82" s="1159"/>
      <c r="BO82" s="1159"/>
      <c r="BP82" s="1159"/>
      <c r="BQ82" s="1159"/>
      <c r="BR82" s="1159"/>
      <c r="BS82" s="1159"/>
      <c r="BT82" s="1159"/>
      <c r="BU82" s="1159"/>
      <c r="BV82" s="1159"/>
      <c r="BW82" s="1159"/>
      <c r="BX82" s="1159"/>
      <c r="BY82" s="1159"/>
      <c r="BZ82" s="1159"/>
      <c r="CA82" s="1159"/>
      <c r="CB82" s="1159"/>
      <c r="CC82" s="1159"/>
      <c r="CD82" s="1159"/>
      <c r="CE82" s="1159"/>
      <c r="CF82" s="1159"/>
      <c r="CG82" s="1159"/>
      <c r="CH82" s="1159"/>
      <c r="CI82" s="1159"/>
      <c r="CJ82" s="1159"/>
      <c r="CK82" s="1159"/>
      <c r="CL82" s="1159"/>
      <c r="CM82" s="1159"/>
      <c r="CN82" s="1159"/>
      <c r="CO82" s="1159"/>
      <c r="CP82" s="1159"/>
      <c r="CQ82" s="1159"/>
      <c r="CR82" s="1159"/>
      <c r="CS82" s="1159"/>
      <c r="CT82" s="1159"/>
      <c r="CU82" s="1159"/>
      <c r="CV82" s="1159"/>
      <c r="CW82" s="1159"/>
      <c r="CX82" s="1159"/>
      <c r="CY82" s="1159"/>
      <c r="CZ82" s="1159"/>
      <c r="DA82" s="1159"/>
      <c r="DB82" s="1159"/>
      <c r="DC82" s="1159"/>
      <c r="DD82" s="1159"/>
      <c r="DE82" s="1159"/>
      <c r="DF82" s="1159"/>
      <c r="DG82" s="1159"/>
      <c r="DH82" s="1159"/>
      <c r="DI82" s="1159"/>
      <c r="DJ82" s="1159"/>
      <c r="DK82" s="1159"/>
      <c r="DL82" s="1159"/>
      <c r="DM82" s="1159"/>
      <c r="DN82" s="1159"/>
      <c r="DO82" s="1159"/>
      <c r="DP82" s="1159"/>
      <c r="DQ82" s="1159"/>
      <c r="DR82" s="1159"/>
      <c r="DS82" s="1159"/>
      <c r="DT82" s="1159"/>
      <c r="DU82" s="1159"/>
      <c r="DV82" s="1159"/>
      <c r="DW82" s="1159"/>
      <c r="DX82" s="1159"/>
      <c r="DY82" s="1159"/>
      <c r="DZ82" s="1159"/>
      <c r="EA82" s="1159"/>
      <c r="EB82" s="1159"/>
      <c r="EC82" s="1159"/>
      <c r="ED82" s="1159"/>
      <c r="EE82" s="1159"/>
      <c r="EF82" s="1159"/>
      <c r="EG82" s="1159"/>
      <c r="EH82" s="1159"/>
      <c r="EI82" s="1159"/>
      <c r="EJ82" s="1159"/>
      <c r="EK82" s="1159"/>
      <c r="EL82" s="1159"/>
    </row>
    <row r="83" spans="2:142" ht="3.75" customHeight="1">
      <c r="H83" s="1163"/>
      <c r="I83" s="1163"/>
      <c r="J83" s="1163"/>
      <c r="K83" s="1163"/>
      <c r="L83" s="1163"/>
      <c r="M83" s="1163"/>
      <c r="N83" s="1163"/>
      <c r="O83" s="1163"/>
      <c r="P83" s="1163"/>
      <c r="Q83" s="1159"/>
      <c r="R83" s="1159"/>
      <c r="S83" s="1159"/>
      <c r="T83" s="1159"/>
      <c r="U83" s="1159"/>
      <c r="V83" s="1159"/>
      <c r="W83" s="1159"/>
      <c r="X83" s="1159"/>
      <c r="Y83" s="1159"/>
      <c r="Z83" s="1159"/>
      <c r="AA83" s="1159"/>
      <c r="AB83" s="1159"/>
      <c r="AC83" s="1159"/>
      <c r="AD83" s="1159"/>
      <c r="AE83" s="1159"/>
      <c r="AF83" s="1159"/>
      <c r="AG83" s="1159"/>
      <c r="AH83" s="1159"/>
      <c r="AI83" s="1159"/>
      <c r="AJ83" s="1159"/>
      <c r="AK83" s="1159"/>
      <c r="AL83" s="1159"/>
      <c r="AM83" s="1159"/>
      <c r="AN83" s="1159"/>
      <c r="AO83" s="1159"/>
      <c r="AP83" s="1159"/>
      <c r="AQ83" s="1159"/>
      <c r="AR83" s="1159"/>
      <c r="AS83" s="1159"/>
      <c r="AT83" s="1159"/>
      <c r="AU83" s="1159"/>
      <c r="AV83" s="1159"/>
      <c r="AW83" s="1159"/>
      <c r="AX83" s="1159"/>
      <c r="AY83" s="1159"/>
      <c r="AZ83" s="1159"/>
      <c r="BA83" s="1159"/>
      <c r="BB83" s="1159"/>
      <c r="BC83" s="1159"/>
      <c r="BD83" s="1159"/>
      <c r="BE83" s="1159"/>
      <c r="BF83" s="1159"/>
      <c r="BG83" s="1159"/>
      <c r="BH83" s="1159"/>
      <c r="BI83" s="1159"/>
      <c r="BJ83" s="1159"/>
      <c r="BK83" s="1159"/>
      <c r="BL83" s="1159"/>
      <c r="BM83" s="1159"/>
      <c r="BN83" s="1159"/>
      <c r="BO83" s="1159"/>
      <c r="BP83" s="1159"/>
      <c r="BQ83" s="1159"/>
      <c r="BR83" s="1159"/>
      <c r="BS83" s="1159"/>
      <c r="BT83" s="1159"/>
      <c r="BU83" s="1159"/>
      <c r="BV83" s="1159"/>
      <c r="BW83" s="1159"/>
      <c r="BX83" s="1159"/>
      <c r="BY83" s="1159"/>
      <c r="BZ83" s="1159"/>
      <c r="CA83" s="1159"/>
      <c r="CB83" s="1159"/>
      <c r="CC83" s="1159"/>
      <c r="CD83" s="1159"/>
      <c r="CE83" s="1159"/>
      <c r="CF83" s="1159"/>
      <c r="CG83" s="1159"/>
      <c r="CH83" s="1159"/>
      <c r="CI83" s="1159"/>
      <c r="CJ83" s="1159"/>
      <c r="CK83" s="1159"/>
      <c r="CL83" s="1159"/>
      <c r="CM83" s="1159"/>
      <c r="CN83" s="1159"/>
      <c r="CO83" s="1159"/>
      <c r="CP83" s="1159"/>
      <c r="CQ83" s="1159"/>
      <c r="CR83" s="1159"/>
      <c r="CS83" s="1159"/>
      <c r="CT83" s="1159"/>
      <c r="CU83" s="1159"/>
      <c r="CV83" s="1159"/>
      <c r="CW83" s="1159"/>
      <c r="CX83" s="1159"/>
      <c r="CY83" s="1159"/>
      <c r="CZ83" s="1159"/>
      <c r="DA83" s="1159"/>
      <c r="DB83" s="1159"/>
      <c r="DC83" s="1159"/>
      <c r="DD83" s="1159"/>
      <c r="DE83" s="1159"/>
      <c r="DF83" s="1159"/>
      <c r="DG83" s="1159"/>
      <c r="DH83" s="1159"/>
      <c r="DI83" s="1159"/>
      <c r="DJ83" s="1159"/>
      <c r="DK83" s="1159"/>
      <c r="DL83" s="1159"/>
      <c r="DM83" s="1159"/>
      <c r="DN83" s="1159"/>
      <c r="DO83" s="1159"/>
      <c r="DP83" s="1159"/>
      <c r="DQ83" s="1159"/>
      <c r="DR83" s="1159"/>
      <c r="DS83" s="1159"/>
      <c r="DT83" s="1159"/>
      <c r="DU83" s="1159"/>
      <c r="DV83" s="1159"/>
      <c r="DW83" s="1159"/>
      <c r="DX83" s="1159"/>
      <c r="DY83" s="1159"/>
      <c r="DZ83" s="1159"/>
      <c r="EA83" s="1159"/>
      <c r="EB83" s="1159"/>
      <c r="EC83" s="1159"/>
      <c r="ED83" s="1159"/>
      <c r="EE83" s="1159"/>
      <c r="EF83" s="1159"/>
      <c r="EG83" s="1159"/>
      <c r="EH83" s="1159"/>
      <c r="EI83" s="1159"/>
      <c r="EJ83" s="1159"/>
      <c r="EK83" s="1159"/>
      <c r="EL83" s="1159"/>
    </row>
    <row r="84" spans="2:142" ht="3.75" customHeight="1">
      <c r="H84" s="1163"/>
      <c r="I84" s="1163"/>
      <c r="J84" s="1163"/>
      <c r="K84" s="1163"/>
      <c r="L84" s="1163"/>
      <c r="M84" s="1163"/>
      <c r="N84" s="1163"/>
      <c r="O84" s="1163"/>
      <c r="P84" s="1163"/>
      <c r="Q84" s="1159"/>
      <c r="R84" s="1159"/>
      <c r="S84" s="1159"/>
      <c r="T84" s="1159"/>
      <c r="U84" s="1159"/>
      <c r="V84" s="1159"/>
      <c r="W84" s="1159"/>
      <c r="X84" s="1159"/>
      <c r="Y84" s="1159"/>
      <c r="Z84" s="1159"/>
      <c r="AA84" s="1159"/>
      <c r="AB84" s="1159"/>
      <c r="AC84" s="1159"/>
      <c r="AD84" s="1159"/>
      <c r="AE84" s="1159"/>
      <c r="AF84" s="1159"/>
      <c r="AG84" s="1159"/>
      <c r="AH84" s="1159"/>
      <c r="AI84" s="1159"/>
      <c r="AJ84" s="1159"/>
      <c r="AK84" s="1159"/>
      <c r="AL84" s="1159"/>
      <c r="AM84" s="1159"/>
      <c r="AN84" s="1159"/>
      <c r="AO84" s="1159"/>
      <c r="AP84" s="1159"/>
      <c r="AQ84" s="1159"/>
      <c r="AR84" s="1159"/>
      <c r="AS84" s="1159"/>
      <c r="AT84" s="1159"/>
      <c r="AU84" s="1159"/>
      <c r="AV84" s="1159"/>
      <c r="AW84" s="1159"/>
      <c r="AX84" s="1159"/>
      <c r="AY84" s="1159"/>
      <c r="AZ84" s="1159"/>
      <c r="BA84" s="1159"/>
      <c r="BB84" s="1159"/>
      <c r="BC84" s="1159"/>
      <c r="BD84" s="1159"/>
      <c r="BE84" s="1159"/>
      <c r="BF84" s="1159"/>
      <c r="BG84" s="1159"/>
      <c r="BH84" s="1159"/>
      <c r="BI84" s="1159"/>
      <c r="BJ84" s="1159"/>
      <c r="BK84" s="1159"/>
      <c r="BL84" s="1159"/>
      <c r="BM84" s="1159"/>
      <c r="BN84" s="1159"/>
      <c r="BO84" s="1159"/>
      <c r="BP84" s="1159"/>
      <c r="BQ84" s="1159"/>
      <c r="BR84" s="1159"/>
      <c r="BS84" s="1159"/>
      <c r="BT84" s="1159"/>
      <c r="BU84" s="1159"/>
      <c r="BV84" s="1159"/>
      <c r="BW84" s="1159"/>
      <c r="BX84" s="1159"/>
      <c r="BY84" s="1159"/>
      <c r="BZ84" s="1159"/>
      <c r="CA84" s="1159"/>
      <c r="CB84" s="1159"/>
      <c r="CC84" s="1159"/>
      <c r="CD84" s="1159"/>
      <c r="CE84" s="1159"/>
      <c r="CF84" s="1159"/>
      <c r="CG84" s="1159"/>
      <c r="CH84" s="1159"/>
      <c r="CI84" s="1159"/>
      <c r="CJ84" s="1159"/>
      <c r="CK84" s="1159"/>
      <c r="CL84" s="1159"/>
      <c r="CM84" s="1159"/>
      <c r="CN84" s="1159"/>
      <c r="CO84" s="1159"/>
      <c r="CP84" s="1159"/>
      <c r="CQ84" s="1159"/>
      <c r="CR84" s="1159"/>
      <c r="CS84" s="1159"/>
      <c r="CT84" s="1159"/>
      <c r="CU84" s="1159"/>
      <c r="CV84" s="1159"/>
      <c r="CW84" s="1159"/>
      <c r="CX84" s="1159"/>
      <c r="CY84" s="1159"/>
      <c r="CZ84" s="1159"/>
      <c r="DA84" s="1159"/>
      <c r="DB84" s="1159"/>
      <c r="DC84" s="1159"/>
      <c r="DD84" s="1159"/>
      <c r="DE84" s="1159"/>
      <c r="DF84" s="1159"/>
      <c r="DG84" s="1159"/>
      <c r="DH84" s="1159"/>
      <c r="DI84" s="1159"/>
      <c r="DJ84" s="1159"/>
      <c r="DK84" s="1159"/>
      <c r="DL84" s="1159"/>
      <c r="DM84" s="1159"/>
      <c r="DN84" s="1159"/>
      <c r="DO84" s="1159"/>
      <c r="DP84" s="1159"/>
      <c r="DQ84" s="1159"/>
      <c r="DR84" s="1159"/>
      <c r="DS84" s="1159"/>
      <c r="DT84" s="1159"/>
      <c r="DU84" s="1159"/>
      <c r="DV84" s="1159"/>
      <c r="DW84" s="1159"/>
      <c r="DX84" s="1159"/>
      <c r="DY84" s="1159"/>
      <c r="DZ84" s="1159"/>
      <c r="EA84" s="1159"/>
      <c r="EB84" s="1159"/>
      <c r="EC84" s="1159"/>
      <c r="ED84" s="1159"/>
      <c r="EE84" s="1159"/>
      <c r="EF84" s="1159"/>
      <c r="EG84" s="1159"/>
      <c r="EH84" s="1159"/>
      <c r="EI84" s="1159"/>
      <c r="EJ84" s="1159"/>
      <c r="EK84" s="1159"/>
      <c r="EL84" s="1159"/>
    </row>
    <row r="85" spans="2:142">
      <c r="H85" s="1163"/>
      <c r="I85" s="1163"/>
      <c r="J85" s="1163"/>
      <c r="K85" s="1163"/>
      <c r="L85" s="1163"/>
      <c r="M85" s="1163"/>
      <c r="N85" s="1163"/>
      <c r="O85" s="1163"/>
      <c r="P85" s="1163"/>
      <c r="Q85" s="1159"/>
      <c r="R85" s="1159"/>
      <c r="S85" s="1159"/>
      <c r="T85" s="1159"/>
      <c r="U85" s="1159"/>
      <c r="V85" s="1159"/>
      <c r="W85" s="1159"/>
      <c r="X85" s="1159"/>
      <c r="Y85" s="1159"/>
      <c r="Z85" s="1159"/>
      <c r="AA85" s="1159"/>
      <c r="AB85" s="1159"/>
      <c r="AC85" s="1159"/>
      <c r="AD85" s="1159"/>
      <c r="AE85" s="1159"/>
      <c r="AF85" s="1159"/>
      <c r="AG85" s="1159"/>
      <c r="AH85" s="1159"/>
      <c r="AI85" s="1159"/>
      <c r="AJ85" s="1159"/>
      <c r="AK85" s="1159"/>
      <c r="AL85" s="1159"/>
      <c r="AM85" s="1159"/>
      <c r="AN85" s="1159"/>
      <c r="AO85" s="1159"/>
      <c r="AP85" s="1159"/>
      <c r="AQ85" s="1159"/>
      <c r="AR85" s="1159"/>
      <c r="AS85" s="1159"/>
      <c r="AT85" s="1159"/>
      <c r="AU85" s="1159"/>
      <c r="AV85" s="1159"/>
      <c r="AW85" s="1159"/>
      <c r="AX85" s="1159"/>
      <c r="AY85" s="1159"/>
      <c r="AZ85" s="1159"/>
      <c r="BA85" s="1159"/>
      <c r="BB85" s="1159"/>
      <c r="BC85" s="1159"/>
      <c r="BD85" s="1159"/>
      <c r="BE85" s="1159"/>
      <c r="BF85" s="1159"/>
      <c r="BG85" s="1159"/>
      <c r="BH85" s="1159"/>
      <c r="BI85" s="1159"/>
      <c r="BJ85" s="1159"/>
      <c r="BK85" s="1159"/>
      <c r="BL85" s="1159"/>
      <c r="BM85" s="1159"/>
      <c r="BN85" s="1159"/>
      <c r="BO85" s="1159"/>
      <c r="BP85" s="1159"/>
      <c r="BQ85" s="1159"/>
      <c r="BR85" s="1159"/>
      <c r="BS85" s="1159"/>
      <c r="BT85" s="1159"/>
      <c r="BU85" s="1159"/>
      <c r="BV85" s="1159"/>
      <c r="BW85" s="1159"/>
      <c r="BX85" s="1159"/>
      <c r="BY85" s="1159"/>
      <c r="BZ85" s="1159"/>
      <c r="CA85" s="1159"/>
      <c r="CB85" s="1159"/>
      <c r="CC85" s="1159"/>
      <c r="CD85" s="1164"/>
      <c r="CE85" s="1165"/>
      <c r="CF85" s="1165"/>
      <c r="CG85" s="1165"/>
      <c r="CH85" s="1165"/>
      <c r="CI85" s="1165"/>
      <c r="CJ85" s="1165"/>
      <c r="CK85" s="1165"/>
      <c r="CL85" s="1165"/>
      <c r="CM85" s="1165"/>
      <c r="CN85" s="1165"/>
      <c r="CO85" s="1165"/>
      <c r="CP85" s="1165"/>
      <c r="CQ85" s="1165"/>
      <c r="CR85" s="1165"/>
      <c r="CS85" s="1165"/>
      <c r="CT85" s="1165"/>
      <c r="CU85" s="1165"/>
      <c r="CV85" s="1159"/>
      <c r="CW85" s="1159"/>
      <c r="CX85" s="1159"/>
      <c r="CY85" s="1159"/>
      <c r="CZ85" s="1159"/>
      <c r="DA85" s="1159"/>
      <c r="DB85" s="1159"/>
      <c r="DC85" s="1159"/>
      <c r="DD85" s="1159"/>
      <c r="DE85" s="1159"/>
      <c r="DF85" s="1159"/>
      <c r="DG85" s="1168"/>
      <c r="DH85" s="1168"/>
      <c r="DI85" s="1168"/>
      <c r="DJ85" s="1168"/>
      <c r="DK85" s="1168"/>
      <c r="DL85" s="1168"/>
      <c r="DM85" s="1168"/>
      <c r="DN85" s="1168"/>
      <c r="DO85" s="1168"/>
      <c r="DP85" s="1168"/>
      <c r="DQ85" s="1168"/>
      <c r="DR85" s="1168"/>
      <c r="DS85" s="1168"/>
      <c r="DT85" s="1168"/>
      <c r="DU85" s="1168"/>
      <c r="DV85" s="1168"/>
      <c r="DW85" s="1168"/>
      <c r="DX85" s="1168"/>
      <c r="DY85" s="1159"/>
      <c r="DZ85" s="1159"/>
      <c r="EA85" s="1159"/>
      <c r="EB85" s="1159"/>
      <c r="EC85" s="1159"/>
      <c r="ED85" s="1159"/>
      <c r="EE85" s="1159"/>
      <c r="EF85" s="1159"/>
      <c r="EG85" s="1159"/>
      <c r="EH85" s="1159"/>
      <c r="EI85" s="1159"/>
      <c r="EJ85" s="1159"/>
      <c r="EK85" s="1159"/>
      <c r="EL85" s="1159"/>
    </row>
    <row r="86" spans="2:142">
      <c r="H86" s="1163"/>
      <c r="I86" s="1163"/>
      <c r="J86" s="1163"/>
      <c r="K86" s="1163"/>
      <c r="L86" s="1163"/>
      <c r="M86" s="1163"/>
      <c r="N86" s="1163"/>
      <c r="O86" s="1163"/>
      <c r="P86" s="1163"/>
      <c r="Q86" s="1159"/>
      <c r="R86" s="1159"/>
      <c r="S86" s="1159"/>
      <c r="T86" s="1159"/>
      <c r="U86" s="1159"/>
      <c r="V86" s="1159"/>
      <c r="W86" s="1159"/>
      <c r="X86" s="1159"/>
      <c r="Y86" s="1159"/>
      <c r="Z86" s="1159"/>
      <c r="AA86" s="1159"/>
      <c r="AB86" s="1159"/>
      <c r="AC86" s="1159"/>
      <c r="AD86" s="1159"/>
      <c r="AE86" s="1159"/>
      <c r="AF86" s="1159"/>
      <c r="AG86" s="1159"/>
      <c r="AH86" s="1159"/>
      <c r="AI86" s="1159"/>
      <c r="AJ86" s="1159"/>
      <c r="AK86" s="1159"/>
      <c r="AL86" s="1159"/>
      <c r="AM86" s="1159"/>
      <c r="AN86" s="1159"/>
      <c r="AO86" s="1159"/>
      <c r="AP86" s="1159"/>
      <c r="AQ86" s="1159"/>
      <c r="AR86" s="1159"/>
      <c r="AS86" s="1159"/>
      <c r="AT86" s="1159"/>
      <c r="AU86" s="1159"/>
      <c r="AV86" s="1159"/>
      <c r="AW86" s="1159"/>
      <c r="AX86" s="1159"/>
      <c r="AY86" s="1159"/>
      <c r="AZ86" s="1159"/>
      <c r="BA86" s="1159"/>
      <c r="BB86" s="1159"/>
      <c r="BC86" s="1159"/>
      <c r="BD86" s="1159"/>
      <c r="BE86" s="1159"/>
      <c r="BF86" s="1159"/>
      <c r="BG86" s="1159"/>
      <c r="BH86" s="1159"/>
      <c r="BI86" s="1159"/>
      <c r="BJ86" s="1159"/>
      <c r="BK86" s="1159"/>
      <c r="BL86" s="1159"/>
      <c r="BM86" s="1159"/>
      <c r="BN86" s="1159"/>
      <c r="BO86" s="1159"/>
      <c r="BP86" s="1159"/>
      <c r="BQ86" s="1159"/>
      <c r="BR86" s="1159"/>
      <c r="BS86" s="1159"/>
      <c r="BT86" s="1159"/>
      <c r="BU86" s="1159"/>
      <c r="BV86" s="1159"/>
      <c r="BW86" s="1159"/>
      <c r="BX86" s="1159"/>
      <c r="BY86" s="1159"/>
      <c r="BZ86" s="1159"/>
      <c r="CA86" s="1159"/>
      <c r="CB86" s="1159"/>
      <c r="CC86" s="1159"/>
      <c r="CD86" s="1165"/>
      <c r="CE86" s="1165"/>
      <c r="CF86" s="1165"/>
      <c r="CG86" s="1165"/>
      <c r="CH86" s="1165"/>
      <c r="CI86" s="1165"/>
      <c r="CJ86" s="1165"/>
      <c r="CK86" s="1165"/>
      <c r="CL86" s="1165"/>
      <c r="CM86" s="1165"/>
      <c r="CN86" s="1165"/>
      <c r="CO86" s="1165"/>
      <c r="CP86" s="1165"/>
      <c r="CQ86" s="1165"/>
      <c r="CR86" s="1165"/>
      <c r="CS86" s="1165"/>
      <c r="CT86" s="1165"/>
      <c r="CU86" s="1165"/>
      <c r="CV86" s="1159"/>
      <c r="CW86" s="1159"/>
      <c r="CX86" s="1159"/>
      <c r="CY86" s="1159"/>
      <c r="CZ86" s="1159"/>
      <c r="DA86" s="1159"/>
      <c r="DB86" s="1159"/>
      <c r="DC86" s="1159"/>
      <c r="DD86" s="1159"/>
      <c r="DE86" s="1159"/>
      <c r="DF86" s="1159"/>
      <c r="DG86" s="1168"/>
      <c r="DH86" s="1168"/>
      <c r="DI86" s="1168"/>
      <c r="DJ86" s="1168"/>
      <c r="DK86" s="1168"/>
      <c r="DL86" s="1168"/>
      <c r="DM86" s="1168"/>
      <c r="DN86" s="1168"/>
      <c r="DO86" s="1168"/>
      <c r="DP86" s="1168"/>
      <c r="DQ86" s="1168"/>
      <c r="DR86" s="1168"/>
      <c r="DS86" s="1168"/>
      <c r="DT86" s="1168"/>
      <c r="DU86" s="1168"/>
      <c r="DV86" s="1168"/>
      <c r="DW86" s="1168"/>
      <c r="DX86" s="1168"/>
      <c r="DY86" s="1159"/>
      <c r="DZ86" s="1159"/>
      <c r="EA86" s="1159"/>
      <c r="EB86" s="1159"/>
      <c r="EC86" s="1159"/>
      <c r="ED86" s="1159"/>
      <c r="EE86" s="1159"/>
      <c r="EF86" s="1159"/>
      <c r="EG86" s="1159"/>
      <c r="EH86" s="1159"/>
      <c r="EI86" s="1159"/>
      <c r="EJ86" s="1159"/>
      <c r="EK86" s="1159"/>
      <c r="EL86" s="1159"/>
    </row>
    <row r="87" spans="2:142">
      <c r="H87" s="1163"/>
      <c r="I87" s="1163"/>
      <c r="J87" s="1163"/>
      <c r="K87" s="1163"/>
      <c r="L87" s="1163"/>
      <c r="M87" s="1163"/>
      <c r="N87" s="1163"/>
      <c r="O87" s="1163"/>
      <c r="P87" s="1163"/>
      <c r="Q87" s="1159"/>
      <c r="R87" s="1159"/>
      <c r="S87" s="1159"/>
      <c r="T87" s="1159"/>
      <c r="U87" s="1159"/>
      <c r="V87" s="1159"/>
      <c r="W87" s="1159"/>
      <c r="X87" s="1159"/>
      <c r="Y87" s="1159"/>
      <c r="Z87" s="1159"/>
      <c r="AA87" s="1159"/>
      <c r="AB87" s="1159"/>
      <c r="AC87" s="1159"/>
      <c r="AD87" s="1159"/>
      <c r="AE87" s="1159"/>
      <c r="AF87" s="1159"/>
      <c r="AG87" s="1159"/>
      <c r="AH87" s="1159"/>
      <c r="AI87" s="1159"/>
      <c r="AJ87" s="1159"/>
      <c r="AK87" s="1159"/>
      <c r="AL87" s="1159"/>
      <c r="AM87" s="1159"/>
      <c r="AN87" s="1159"/>
      <c r="AO87" s="1159"/>
      <c r="AP87" s="1159"/>
      <c r="AQ87" s="1159"/>
      <c r="AR87" s="1159"/>
      <c r="AS87" s="1159"/>
      <c r="AT87" s="1159"/>
      <c r="AU87" s="1159"/>
      <c r="AV87" s="1159"/>
      <c r="AW87" s="1159"/>
      <c r="AX87" s="1159"/>
      <c r="AY87" s="1159"/>
      <c r="AZ87" s="1159"/>
      <c r="BA87" s="1159"/>
      <c r="BB87" s="1159"/>
      <c r="BC87" s="1159"/>
      <c r="BD87" s="1159"/>
      <c r="BE87" s="1159"/>
      <c r="BF87" s="1159"/>
      <c r="BG87" s="1159"/>
      <c r="BH87" s="1159"/>
      <c r="BI87" s="1159"/>
      <c r="BJ87" s="1159"/>
      <c r="BK87" s="1159"/>
      <c r="BL87" s="1159"/>
      <c r="BM87" s="1159"/>
      <c r="BN87" s="1159"/>
      <c r="BO87" s="1159"/>
      <c r="BP87" s="1159"/>
      <c r="BQ87" s="1159"/>
      <c r="BR87" s="1159"/>
      <c r="BS87" s="1159"/>
      <c r="BT87" s="1159"/>
      <c r="BU87" s="1159"/>
      <c r="BV87" s="1159"/>
      <c r="BW87" s="1159"/>
      <c r="BX87" s="1159"/>
      <c r="BY87" s="1159"/>
      <c r="BZ87" s="1159"/>
      <c r="CA87" s="1159"/>
      <c r="CB87" s="1159"/>
      <c r="CC87" s="1159"/>
      <c r="CD87" s="1159"/>
      <c r="CE87" s="1159"/>
      <c r="CF87" s="1159"/>
      <c r="CG87" s="1159"/>
      <c r="CH87" s="1159"/>
      <c r="CI87" s="1159"/>
      <c r="CJ87" s="1159"/>
      <c r="CK87" s="1159"/>
      <c r="CL87" s="1159"/>
      <c r="CM87" s="1159"/>
      <c r="CN87" s="1159"/>
      <c r="CO87" s="1159"/>
      <c r="CP87" s="1159"/>
      <c r="CQ87" s="1159"/>
      <c r="CR87" s="1159"/>
      <c r="CS87" s="1159"/>
      <c r="CT87" s="1159"/>
      <c r="CU87" s="1159"/>
      <c r="CV87" s="1159"/>
      <c r="CW87" s="1159"/>
      <c r="CX87" s="1159"/>
      <c r="CY87" s="1159"/>
      <c r="CZ87" s="1159"/>
      <c r="DA87" s="1159"/>
      <c r="DB87" s="1159"/>
      <c r="DC87" s="1159"/>
      <c r="DD87" s="1159"/>
      <c r="DE87" s="1159"/>
      <c r="DF87" s="1159"/>
      <c r="DG87" s="1159"/>
      <c r="DH87" s="1159"/>
      <c r="DI87" s="1159"/>
      <c r="DJ87" s="1159"/>
      <c r="DK87" s="1159"/>
      <c r="DL87" s="1159"/>
      <c r="DM87" s="1159"/>
      <c r="DN87" s="1159"/>
      <c r="DO87" s="1159"/>
      <c r="DP87" s="1159"/>
      <c r="DQ87" s="1159"/>
      <c r="DR87" s="1159"/>
      <c r="DS87" s="1159"/>
      <c r="DT87" s="1159"/>
      <c r="DU87" s="1159"/>
      <c r="DV87" s="1159"/>
      <c r="DW87" s="1159"/>
      <c r="DX87" s="1159"/>
      <c r="DY87" s="1159"/>
      <c r="DZ87" s="1159"/>
      <c r="EA87" s="1159"/>
      <c r="EB87" s="1159"/>
      <c r="EC87" s="1159"/>
      <c r="ED87" s="1159"/>
      <c r="EE87" s="1159"/>
      <c r="EF87" s="1159"/>
      <c r="EG87" s="1159"/>
      <c r="EH87" s="1159"/>
      <c r="EI87" s="1159"/>
      <c r="EJ87" s="1159"/>
      <c r="EK87" s="1159"/>
      <c r="EL87" s="1159"/>
    </row>
    <row r="88" spans="2:142">
      <c r="H88" s="1163"/>
      <c r="I88" s="1163"/>
      <c r="J88" s="1163"/>
      <c r="K88" s="1163"/>
      <c r="L88" s="1163"/>
      <c r="M88" s="1163"/>
      <c r="N88" s="1163"/>
      <c r="O88" s="1163"/>
      <c r="P88" s="1163"/>
      <c r="Q88" s="1159"/>
      <c r="R88" s="1159"/>
      <c r="S88" s="1159"/>
      <c r="T88" s="1159"/>
      <c r="U88" s="1159"/>
      <c r="V88" s="1159"/>
      <c r="W88" s="1159"/>
      <c r="X88" s="1159"/>
      <c r="Y88" s="1159"/>
      <c r="Z88" s="1159"/>
      <c r="AA88" s="1159"/>
      <c r="AB88" s="1159"/>
      <c r="AC88" s="1159"/>
      <c r="AD88" s="1159"/>
      <c r="AE88" s="1159"/>
      <c r="AF88" s="1159"/>
      <c r="AG88" s="1159"/>
      <c r="AH88" s="1159"/>
      <c r="AI88" s="1159"/>
      <c r="AJ88" s="1159"/>
      <c r="AK88" s="1159"/>
      <c r="AL88" s="1159"/>
      <c r="AM88" s="1159"/>
      <c r="AN88" s="1159"/>
      <c r="AO88" s="1159"/>
      <c r="AP88" s="1159"/>
      <c r="AQ88" s="1159"/>
      <c r="AR88" s="1159"/>
      <c r="AS88" s="1159"/>
      <c r="AT88" s="1159"/>
      <c r="AU88" s="1159"/>
      <c r="AV88" s="1159"/>
      <c r="AW88" s="1159"/>
      <c r="AX88" s="1159"/>
      <c r="AY88" s="1159"/>
      <c r="AZ88" s="1159"/>
      <c r="BA88" s="1159"/>
      <c r="BB88" s="1159"/>
      <c r="BC88" s="1159"/>
      <c r="BD88" s="1159"/>
      <c r="BE88" s="1159"/>
      <c r="BF88" s="1159"/>
      <c r="BG88" s="1159"/>
      <c r="BH88" s="1159"/>
      <c r="BI88" s="1159"/>
      <c r="BJ88" s="1159"/>
      <c r="BK88" s="1159"/>
      <c r="BL88" s="1159"/>
      <c r="BM88" s="1159"/>
      <c r="BN88" s="1159"/>
      <c r="BO88" s="1159"/>
      <c r="BP88" s="1159"/>
      <c r="BQ88" s="1159"/>
      <c r="BR88" s="1159"/>
      <c r="BS88" s="1159"/>
      <c r="BT88" s="1159"/>
      <c r="BU88" s="1159"/>
      <c r="BV88" s="1159"/>
      <c r="BW88" s="1159"/>
      <c r="BX88" s="1159"/>
      <c r="BY88" s="1159"/>
      <c r="BZ88" s="1159"/>
      <c r="CA88" s="1159"/>
      <c r="CB88" s="1159"/>
      <c r="CC88" s="1159"/>
      <c r="CD88" s="1159"/>
      <c r="CE88" s="1159"/>
      <c r="CF88" s="1159"/>
      <c r="CG88" s="1159"/>
      <c r="CH88" s="1159"/>
      <c r="CI88" s="1159"/>
      <c r="CJ88" s="1159"/>
      <c r="CK88" s="1159"/>
      <c r="CL88" s="1159"/>
      <c r="CM88" s="1159"/>
      <c r="CN88" s="1159"/>
      <c r="CO88" s="1159"/>
      <c r="CP88" s="1159"/>
      <c r="CQ88" s="1159"/>
      <c r="CR88" s="1159"/>
      <c r="CS88" s="1159"/>
      <c r="CT88" s="1159"/>
      <c r="CU88" s="1159"/>
      <c r="CV88" s="1159"/>
      <c r="CW88" s="1159"/>
      <c r="CX88" s="1159"/>
      <c r="CY88" s="1159"/>
      <c r="CZ88" s="1159"/>
      <c r="DA88" s="1159"/>
      <c r="DB88" s="1159"/>
      <c r="DC88" s="1159"/>
      <c r="DD88" s="1159"/>
      <c r="DE88" s="1159"/>
      <c r="DF88" s="1159"/>
      <c r="DG88" s="1159"/>
      <c r="DH88" s="1159"/>
      <c r="DI88" s="1159"/>
      <c r="DJ88" s="1159"/>
      <c r="DK88" s="1159"/>
      <c r="DL88" s="1159"/>
      <c r="DM88" s="1159"/>
      <c r="DN88" s="1159"/>
      <c r="DO88" s="1159"/>
      <c r="DP88" s="1159"/>
      <c r="DQ88" s="1159"/>
      <c r="DR88" s="1159"/>
      <c r="DS88" s="1159"/>
      <c r="DT88" s="1159"/>
      <c r="DU88" s="1159"/>
      <c r="DV88" s="1159"/>
      <c r="DW88" s="1159"/>
      <c r="DX88" s="1159"/>
      <c r="DY88" s="1159"/>
      <c r="DZ88" s="1159"/>
      <c r="EA88" s="1159"/>
      <c r="EB88" s="1159"/>
      <c r="EC88" s="1159"/>
      <c r="ED88" s="1159"/>
      <c r="EE88" s="1159"/>
      <c r="EF88" s="1159"/>
      <c r="EG88" s="1159"/>
      <c r="EH88" s="1159"/>
      <c r="EI88" s="1159"/>
      <c r="EJ88" s="1159"/>
      <c r="EK88" s="1159"/>
      <c r="EL88" s="1159"/>
    </row>
    <row r="89" spans="2:142">
      <c r="H89" s="1163"/>
      <c r="I89" s="1163"/>
      <c r="J89" s="1163"/>
      <c r="K89" s="1163"/>
      <c r="L89" s="1163"/>
      <c r="M89" s="1163"/>
      <c r="N89" s="1163"/>
      <c r="O89" s="1163"/>
      <c r="P89" s="1163"/>
      <c r="Q89" s="1159"/>
      <c r="R89" s="1159"/>
      <c r="S89" s="1159"/>
      <c r="T89" s="1159"/>
      <c r="U89" s="1159"/>
      <c r="V89" s="1159"/>
      <c r="W89" s="1159"/>
      <c r="X89" s="1159"/>
      <c r="Y89" s="1159"/>
      <c r="Z89" s="1159"/>
      <c r="AA89" s="1159"/>
      <c r="AB89" s="1159"/>
      <c r="AC89" s="1159"/>
      <c r="AD89" s="1159"/>
      <c r="AE89" s="1159"/>
      <c r="AF89" s="1159"/>
      <c r="AG89" s="1159"/>
      <c r="AH89" s="1159"/>
      <c r="AI89" s="1159"/>
      <c r="AJ89" s="1159"/>
      <c r="AK89" s="1159"/>
      <c r="AL89" s="1159"/>
      <c r="AM89" s="1159"/>
      <c r="AN89" s="1159"/>
      <c r="AO89" s="1159"/>
      <c r="AP89" s="1159"/>
      <c r="AQ89" s="1159"/>
      <c r="AR89" s="1159"/>
      <c r="AS89" s="1159"/>
      <c r="AT89" s="1159"/>
      <c r="AU89" s="1159"/>
      <c r="AV89" s="1159"/>
      <c r="AW89" s="1159"/>
      <c r="AX89" s="1159"/>
      <c r="AY89" s="1159"/>
      <c r="AZ89" s="1159"/>
      <c r="BA89" s="1159"/>
      <c r="BB89" s="1159"/>
      <c r="BC89" s="1159"/>
      <c r="BD89" s="1159"/>
      <c r="BE89" s="1159"/>
      <c r="BF89" s="1159"/>
      <c r="BG89" s="1159"/>
      <c r="BH89" s="1159"/>
      <c r="BI89" s="1159"/>
      <c r="BJ89" s="1159"/>
      <c r="BK89" s="1159"/>
      <c r="BL89" s="1159"/>
      <c r="BM89" s="1159"/>
      <c r="BN89" s="1159"/>
      <c r="BO89" s="1159"/>
      <c r="BP89" s="1159"/>
      <c r="BQ89" s="1159"/>
      <c r="BR89" s="1159"/>
      <c r="BS89" s="1159"/>
      <c r="BT89" s="1159"/>
      <c r="BU89" s="1159"/>
      <c r="BV89" s="1159"/>
      <c r="BW89" s="1159"/>
      <c r="BX89" s="1159"/>
      <c r="BY89" s="1159"/>
      <c r="BZ89" s="1159"/>
      <c r="CA89" s="1159"/>
      <c r="CB89" s="1159"/>
      <c r="CC89" s="1159"/>
      <c r="CD89" s="1159"/>
      <c r="CE89" s="1159"/>
      <c r="CF89" s="1159"/>
      <c r="CG89" s="1159"/>
      <c r="CH89" s="1159"/>
      <c r="CI89" s="1159"/>
      <c r="CJ89" s="1159"/>
      <c r="CK89" s="1159"/>
      <c r="CL89" s="1159"/>
      <c r="CM89" s="1159"/>
      <c r="CN89" s="1159"/>
      <c r="CO89" s="1159"/>
      <c r="CP89" s="1159"/>
      <c r="CQ89" s="1159"/>
      <c r="CR89" s="1159"/>
      <c r="CS89" s="1159"/>
      <c r="CT89" s="1159"/>
      <c r="CU89" s="1159"/>
      <c r="CV89" s="1159"/>
      <c r="CW89" s="1159"/>
      <c r="CX89" s="1159"/>
      <c r="CY89" s="1159"/>
      <c r="CZ89" s="1159"/>
      <c r="DA89" s="1159"/>
      <c r="DB89" s="1159"/>
      <c r="DC89" s="1159"/>
      <c r="DD89" s="1159"/>
      <c r="DE89" s="1159"/>
      <c r="DF89" s="1159"/>
      <c r="DG89" s="1159"/>
      <c r="DH89" s="1159"/>
      <c r="DI89" s="1159"/>
      <c r="DJ89" s="1159"/>
      <c r="DK89" s="1159"/>
      <c r="DL89" s="1159"/>
      <c r="DM89" s="1159"/>
      <c r="DN89" s="1159"/>
      <c r="DO89" s="1159"/>
      <c r="DP89" s="1159"/>
      <c r="DQ89" s="1159"/>
      <c r="DR89" s="1159"/>
      <c r="DS89" s="1159"/>
      <c r="DT89" s="1159"/>
      <c r="DU89" s="1159"/>
      <c r="DV89" s="1159"/>
      <c r="DW89" s="1159"/>
      <c r="DX89" s="1159"/>
      <c r="DY89" s="1159"/>
      <c r="DZ89" s="1159"/>
      <c r="EA89" s="1159"/>
      <c r="EB89" s="1159"/>
      <c r="EC89" s="1159"/>
      <c r="ED89" s="1159"/>
      <c r="EE89" s="1159"/>
      <c r="EF89" s="1159"/>
      <c r="EG89" s="1159"/>
      <c r="EH89" s="1159"/>
      <c r="EI89" s="1159"/>
      <c r="EJ89" s="1159"/>
      <c r="EK89" s="1159"/>
      <c r="EL89" s="1159"/>
    </row>
    <row r="90" spans="2:142">
      <c r="H90" s="1163"/>
      <c r="I90" s="1163"/>
      <c r="J90" s="1163"/>
      <c r="K90" s="1163"/>
      <c r="L90" s="1163"/>
      <c r="M90" s="1163"/>
      <c r="N90" s="1163"/>
      <c r="O90" s="1163"/>
      <c r="P90" s="1163"/>
      <c r="Q90" s="1159"/>
      <c r="R90" s="1159"/>
      <c r="S90" s="1159"/>
      <c r="T90" s="1159"/>
      <c r="U90" s="1159"/>
      <c r="V90" s="1159"/>
      <c r="W90" s="1159"/>
      <c r="X90" s="1159"/>
      <c r="Y90" s="1159"/>
      <c r="Z90" s="1159"/>
      <c r="AA90" s="1159"/>
      <c r="AB90" s="1159"/>
      <c r="AC90" s="1159"/>
      <c r="AD90" s="1159"/>
      <c r="AE90" s="1159"/>
      <c r="AF90" s="1159"/>
      <c r="AG90" s="1159"/>
      <c r="AH90" s="1159"/>
      <c r="AI90" s="1159"/>
      <c r="AJ90" s="1159"/>
      <c r="AK90" s="1159"/>
      <c r="AL90" s="1159"/>
      <c r="AM90" s="1159"/>
      <c r="AN90" s="1159"/>
      <c r="AO90" s="1159"/>
      <c r="AP90" s="1159"/>
      <c r="AQ90" s="1159"/>
      <c r="AR90" s="1159"/>
      <c r="AS90" s="1159"/>
      <c r="AT90" s="1159"/>
      <c r="AU90" s="1159"/>
      <c r="AV90" s="1159"/>
      <c r="AW90" s="1159"/>
      <c r="AX90" s="1159"/>
      <c r="AY90" s="1159"/>
      <c r="AZ90" s="1159"/>
      <c r="BA90" s="1159"/>
      <c r="BB90" s="1159"/>
      <c r="BC90" s="1159"/>
      <c r="BD90" s="1159"/>
      <c r="BE90" s="1159"/>
      <c r="BF90" s="1159"/>
      <c r="BG90" s="1159"/>
      <c r="BH90" s="1159"/>
      <c r="BI90" s="1159"/>
      <c r="BJ90" s="1159"/>
      <c r="BK90" s="1159"/>
      <c r="BL90" s="1159"/>
      <c r="BM90" s="1159"/>
      <c r="BN90" s="1159"/>
      <c r="BO90" s="1159"/>
      <c r="BP90" s="1159"/>
      <c r="BQ90" s="1159"/>
      <c r="BR90" s="1159"/>
      <c r="BS90" s="1159"/>
      <c r="BT90" s="1159"/>
      <c r="BU90" s="1159"/>
      <c r="BV90" s="1159"/>
      <c r="BW90" s="1159"/>
      <c r="BX90" s="1159"/>
      <c r="BY90" s="1159"/>
      <c r="BZ90" s="1159"/>
      <c r="CA90" s="1159"/>
      <c r="CB90" s="1159"/>
      <c r="CC90" s="1159"/>
      <c r="CD90" s="1159"/>
      <c r="CE90" s="1159"/>
      <c r="CF90" s="1159"/>
      <c r="CG90" s="1159"/>
      <c r="CH90" s="1159"/>
      <c r="CI90" s="1159"/>
      <c r="CJ90" s="1159"/>
      <c r="CK90" s="1159"/>
      <c r="CL90" s="1159"/>
      <c r="CM90" s="1159"/>
      <c r="CN90" s="1159"/>
      <c r="CO90" s="1159"/>
      <c r="CP90" s="1159"/>
      <c r="CQ90" s="1159"/>
      <c r="CR90" s="1159"/>
      <c r="CS90" s="1159"/>
      <c r="CT90" s="1159"/>
      <c r="CU90" s="1159"/>
      <c r="CV90" s="1159"/>
      <c r="CW90" s="1159"/>
      <c r="CX90" s="1159"/>
      <c r="CY90" s="1159"/>
      <c r="CZ90" s="1159"/>
      <c r="DA90" s="1159"/>
      <c r="DB90" s="1159"/>
      <c r="DC90" s="1159"/>
      <c r="DD90" s="1159"/>
      <c r="DE90" s="1159"/>
      <c r="DF90" s="1159"/>
      <c r="DG90" s="1159"/>
      <c r="DH90" s="1159"/>
      <c r="DI90" s="1159"/>
      <c r="DJ90" s="1159"/>
      <c r="DK90" s="1159"/>
      <c r="DL90" s="1159"/>
      <c r="DM90" s="1159"/>
      <c r="DN90" s="1159"/>
      <c r="DO90" s="1159"/>
      <c r="DP90" s="1159"/>
      <c r="DQ90" s="1159"/>
      <c r="DR90" s="1159"/>
      <c r="DS90" s="1159"/>
      <c r="DT90" s="1159"/>
      <c r="DU90" s="1159"/>
      <c r="DV90" s="1159"/>
      <c r="DW90" s="1159"/>
      <c r="DX90" s="1159"/>
      <c r="DY90" s="1159"/>
      <c r="DZ90" s="1159"/>
      <c r="EA90" s="1159"/>
      <c r="EB90" s="1159"/>
      <c r="EC90" s="1159"/>
      <c r="ED90" s="1159"/>
      <c r="EE90" s="1159"/>
      <c r="EF90" s="1159"/>
      <c r="EG90" s="1159"/>
      <c r="EH90" s="1159"/>
      <c r="EI90" s="1159"/>
      <c r="EJ90" s="1159"/>
      <c r="EK90" s="1159"/>
      <c r="EL90" s="1159"/>
    </row>
    <row r="91" spans="2:142">
      <c r="H91" s="1163"/>
      <c r="I91" s="1163"/>
      <c r="J91" s="1163"/>
      <c r="K91" s="1163"/>
      <c r="L91" s="1163"/>
      <c r="M91" s="1163"/>
      <c r="N91" s="1163"/>
      <c r="O91" s="1163"/>
      <c r="P91" s="1163"/>
      <c r="Q91" s="1159"/>
      <c r="R91" s="1159"/>
      <c r="S91" s="1159"/>
      <c r="T91" s="1159"/>
      <c r="U91" s="1159"/>
      <c r="V91" s="1159"/>
      <c r="W91" s="1159"/>
      <c r="X91" s="1159"/>
      <c r="Y91" s="1159"/>
      <c r="Z91" s="1159"/>
      <c r="AA91" s="1159"/>
      <c r="AB91" s="1159"/>
      <c r="AC91" s="1159"/>
      <c r="AD91" s="1159"/>
      <c r="AE91" s="1159"/>
      <c r="AF91" s="1159"/>
      <c r="AG91" s="1159"/>
      <c r="AH91" s="1159"/>
      <c r="AI91" s="1159"/>
      <c r="AJ91" s="1159"/>
      <c r="AK91" s="1159"/>
      <c r="AL91" s="1159"/>
      <c r="AM91" s="1159"/>
      <c r="AN91" s="1159"/>
      <c r="AO91" s="1159"/>
      <c r="AP91" s="1159"/>
      <c r="AQ91" s="1159"/>
      <c r="AR91" s="1159"/>
      <c r="AS91" s="1159"/>
      <c r="AT91" s="1159"/>
      <c r="AU91" s="1159"/>
      <c r="AV91" s="1159"/>
      <c r="AW91" s="1159"/>
      <c r="AX91" s="1159"/>
      <c r="AY91" s="1159"/>
      <c r="AZ91" s="1159"/>
      <c r="BA91" s="1159"/>
      <c r="BB91" s="1159"/>
      <c r="BC91" s="1159"/>
      <c r="BD91" s="1159"/>
      <c r="BE91" s="1159"/>
      <c r="BF91" s="1159"/>
      <c r="BG91" s="1159"/>
      <c r="BH91" s="1159"/>
      <c r="BI91" s="1159"/>
      <c r="BJ91" s="1159"/>
      <c r="BK91" s="1159"/>
      <c r="BL91" s="1159"/>
      <c r="BM91" s="1159"/>
      <c r="BN91" s="1159"/>
      <c r="BO91" s="1159"/>
      <c r="BP91" s="1159"/>
      <c r="BQ91" s="1159"/>
      <c r="BR91" s="1159"/>
      <c r="BS91" s="1159"/>
      <c r="BT91" s="1159"/>
      <c r="BU91" s="1159"/>
      <c r="BV91" s="1159"/>
      <c r="BW91" s="1159"/>
      <c r="BX91" s="1159"/>
      <c r="BY91" s="1159"/>
      <c r="BZ91" s="1159"/>
      <c r="CA91" s="1159"/>
      <c r="CB91" s="1159"/>
      <c r="CC91" s="1159"/>
      <c r="CD91" s="1159"/>
      <c r="CE91" s="1159"/>
      <c r="CF91" s="1159"/>
      <c r="CG91" s="1159"/>
      <c r="CH91" s="1159"/>
      <c r="CI91" s="1159"/>
      <c r="CJ91" s="1159"/>
      <c r="CK91" s="1159"/>
      <c r="CL91" s="1159"/>
      <c r="CM91" s="1159"/>
      <c r="CN91" s="1159"/>
      <c r="CO91" s="1159"/>
      <c r="CP91" s="1159"/>
      <c r="CQ91" s="1159"/>
      <c r="CR91" s="1159"/>
      <c r="CS91" s="1159"/>
      <c r="CT91" s="1159"/>
      <c r="CU91" s="1159"/>
      <c r="CV91" s="1159"/>
      <c r="CW91" s="1159"/>
      <c r="CX91" s="1159"/>
      <c r="CY91" s="1159"/>
      <c r="CZ91" s="1159"/>
      <c r="DA91" s="1159"/>
      <c r="DB91" s="1159"/>
      <c r="DC91" s="1159"/>
      <c r="DD91" s="1159"/>
      <c r="DE91" s="1159"/>
      <c r="DF91" s="1159"/>
      <c r="DG91" s="1159"/>
      <c r="DH91" s="1159"/>
      <c r="DI91" s="1159"/>
      <c r="DJ91" s="1159"/>
      <c r="DK91" s="1159"/>
      <c r="DL91" s="1159"/>
      <c r="DM91" s="1159"/>
      <c r="DN91" s="1159"/>
      <c r="DO91" s="1159"/>
      <c r="DP91" s="1159"/>
      <c r="DQ91" s="1159"/>
      <c r="DR91" s="1159"/>
      <c r="DS91" s="1159"/>
      <c r="DT91" s="1159"/>
      <c r="DU91" s="1159"/>
      <c r="DV91" s="1159"/>
      <c r="DW91" s="1159"/>
      <c r="DX91" s="1159"/>
      <c r="DY91" s="1159"/>
      <c r="DZ91" s="1159"/>
      <c r="EA91" s="1159"/>
      <c r="EB91" s="1159"/>
      <c r="EC91" s="1159"/>
      <c r="ED91" s="1159"/>
      <c r="EE91" s="1159"/>
      <c r="EF91" s="1159"/>
      <c r="EG91" s="1159"/>
      <c r="EH91" s="1159"/>
      <c r="EI91" s="1159"/>
      <c r="EJ91" s="1159"/>
      <c r="EK91" s="1159"/>
      <c r="EL91" s="1159"/>
    </row>
    <row r="92" spans="2:142">
      <c r="H92" s="1163"/>
      <c r="I92" s="1163"/>
      <c r="J92" s="1163"/>
      <c r="K92" s="1163"/>
      <c r="L92" s="1163"/>
      <c r="M92" s="1163"/>
      <c r="N92" s="1163"/>
      <c r="O92" s="1163"/>
      <c r="P92" s="1163"/>
      <c r="Q92" s="1159"/>
      <c r="R92" s="1159"/>
      <c r="S92" s="1159"/>
      <c r="T92" s="1159"/>
      <c r="U92" s="1159"/>
      <c r="V92" s="1159"/>
      <c r="W92" s="1159"/>
      <c r="X92" s="1159"/>
      <c r="Y92" s="1159"/>
      <c r="Z92" s="1159"/>
      <c r="AA92" s="1159"/>
      <c r="AB92" s="1159"/>
      <c r="AC92" s="1159"/>
      <c r="AD92" s="1159"/>
      <c r="AE92" s="1159"/>
      <c r="AF92" s="1159"/>
      <c r="AG92" s="1159"/>
      <c r="AH92" s="1159"/>
      <c r="AI92" s="1159"/>
      <c r="AJ92" s="1159"/>
      <c r="AK92" s="1159"/>
      <c r="AL92" s="1159"/>
      <c r="AM92" s="1159"/>
      <c r="AN92" s="1159"/>
      <c r="AO92" s="1159"/>
      <c r="AP92" s="1159"/>
      <c r="AQ92" s="1159"/>
      <c r="AR92" s="1159"/>
      <c r="AS92" s="1159"/>
      <c r="AT92" s="1159"/>
      <c r="AU92" s="1159"/>
      <c r="AV92" s="1159"/>
      <c r="AW92" s="1159"/>
      <c r="AX92" s="1159"/>
      <c r="AY92" s="1159"/>
      <c r="AZ92" s="1159"/>
      <c r="BA92" s="1159"/>
      <c r="BB92" s="1159"/>
      <c r="BC92" s="1159"/>
      <c r="BD92" s="1159"/>
      <c r="BE92" s="1159"/>
      <c r="BF92" s="1159"/>
      <c r="BG92" s="1159"/>
      <c r="BH92" s="1159"/>
      <c r="BI92" s="1159"/>
      <c r="BJ92" s="1159"/>
      <c r="BK92" s="1159"/>
      <c r="BL92" s="1159"/>
      <c r="BM92" s="1159"/>
      <c r="BN92" s="1159"/>
      <c r="BO92" s="1159"/>
      <c r="BP92" s="1159"/>
      <c r="BQ92" s="1159"/>
      <c r="BR92" s="1159"/>
      <c r="BS92" s="1159"/>
      <c r="BT92" s="1159"/>
      <c r="BU92" s="1159"/>
      <c r="BV92" s="1159"/>
      <c r="BW92" s="1159"/>
      <c r="BX92" s="1159"/>
      <c r="BY92" s="1159"/>
      <c r="BZ92" s="1159"/>
      <c r="CA92" s="1159"/>
      <c r="CB92" s="1159"/>
      <c r="CC92" s="1159"/>
      <c r="CD92" s="1159"/>
      <c r="CE92" s="1159"/>
      <c r="CF92" s="1159"/>
      <c r="CG92" s="1159"/>
      <c r="CH92" s="1159"/>
      <c r="CI92" s="1159"/>
      <c r="CJ92" s="1159"/>
      <c r="CK92" s="1159"/>
      <c r="CL92" s="1159"/>
      <c r="CM92" s="1159"/>
      <c r="CN92" s="1159"/>
      <c r="CO92" s="1159"/>
      <c r="CP92" s="1159"/>
      <c r="CQ92" s="1159"/>
      <c r="CR92" s="1159"/>
      <c r="CS92" s="1159"/>
      <c r="CT92" s="1159"/>
      <c r="CU92" s="1159"/>
      <c r="CV92" s="1159"/>
      <c r="CW92" s="1159"/>
      <c r="CX92" s="1159"/>
      <c r="CY92" s="1159"/>
      <c r="CZ92" s="1159"/>
      <c r="DA92" s="1159"/>
      <c r="DB92" s="1159"/>
      <c r="DC92" s="1159"/>
      <c r="DD92" s="1159"/>
      <c r="DE92" s="1159"/>
      <c r="DF92" s="1159"/>
      <c r="DG92" s="1159"/>
      <c r="DH92" s="1159"/>
      <c r="DI92" s="1159"/>
      <c r="DJ92" s="1159"/>
      <c r="DK92" s="1159"/>
      <c r="DL92" s="1159"/>
      <c r="DM92" s="1159"/>
      <c r="DN92" s="1159"/>
      <c r="DO92" s="1159"/>
      <c r="DP92" s="1159"/>
      <c r="DQ92" s="1159"/>
      <c r="DR92" s="1159"/>
      <c r="DS92" s="1159"/>
      <c r="DT92" s="1159"/>
      <c r="DU92" s="1159"/>
      <c r="DV92" s="1159"/>
      <c r="DW92" s="1159"/>
      <c r="DX92" s="1159"/>
      <c r="DY92" s="1159"/>
      <c r="DZ92" s="1159"/>
      <c r="EA92" s="1159"/>
      <c r="EB92" s="1159"/>
      <c r="EC92" s="1159"/>
      <c r="ED92" s="1159"/>
      <c r="EE92" s="1159"/>
      <c r="EF92" s="1159"/>
      <c r="EG92" s="1159"/>
      <c r="EH92" s="1159"/>
      <c r="EI92" s="1159"/>
      <c r="EJ92" s="1159"/>
      <c r="EK92" s="1159"/>
      <c r="EL92" s="1159"/>
    </row>
    <row r="93" spans="2:142">
      <c r="H93" s="1163"/>
      <c r="I93" s="1163"/>
      <c r="J93" s="1163"/>
      <c r="K93" s="1163"/>
      <c r="L93" s="1163"/>
      <c r="M93" s="1163"/>
      <c r="N93" s="1163"/>
      <c r="O93" s="1163"/>
      <c r="P93" s="1163"/>
      <c r="Q93" s="1159" t="s">
        <v>50</v>
      </c>
      <c r="R93" s="1159"/>
      <c r="S93" s="1159"/>
      <c r="T93" s="1159"/>
      <c r="U93" s="1159"/>
      <c r="V93" s="1159"/>
      <c r="W93" s="1159"/>
      <c r="X93" s="1159"/>
      <c r="Y93" s="1159"/>
      <c r="Z93" s="1159"/>
      <c r="AA93" s="1159"/>
      <c r="AB93" s="1159"/>
      <c r="AC93" s="1159"/>
      <c r="AD93" s="1159"/>
      <c r="AE93" s="1159"/>
      <c r="AF93" s="1159"/>
      <c r="AG93" s="1159"/>
      <c r="AH93" s="1159"/>
      <c r="AI93" s="1159"/>
      <c r="AJ93" s="1159"/>
      <c r="AK93" s="1159"/>
      <c r="AL93" s="1159"/>
      <c r="AM93" s="1159"/>
      <c r="AN93" s="1159"/>
      <c r="AO93" s="1159"/>
      <c r="AP93" s="1159"/>
      <c r="AQ93" s="1159"/>
      <c r="AR93" s="1159"/>
      <c r="AS93" s="1159"/>
      <c r="AT93" s="1159"/>
      <c r="AU93" s="1159"/>
      <c r="AV93" s="1159"/>
      <c r="AW93" s="1159"/>
      <c r="AX93" s="1159"/>
      <c r="AY93" s="1159"/>
      <c r="AZ93" s="1159"/>
      <c r="BA93" s="1159"/>
      <c r="BB93" s="1159"/>
      <c r="BC93" s="1159"/>
      <c r="BD93" s="1159"/>
      <c r="BE93" s="1159"/>
      <c r="BF93" s="1159"/>
      <c r="BG93" s="1159"/>
      <c r="BH93" s="1159"/>
      <c r="BI93" s="1159"/>
      <c r="BJ93" s="1159"/>
      <c r="BK93" s="1159"/>
      <c r="BL93" s="1159"/>
      <c r="BM93" s="1159"/>
      <c r="BN93" s="1159"/>
      <c r="BO93" s="1159"/>
      <c r="BP93" s="1159"/>
      <c r="BQ93" s="1159"/>
      <c r="BR93" s="1159"/>
      <c r="BS93" s="1159"/>
      <c r="BT93" s="1159"/>
      <c r="BU93" s="1159"/>
      <c r="BV93" s="1159"/>
      <c r="BW93" s="1159"/>
      <c r="BX93" s="1159"/>
      <c r="BY93" s="1159"/>
      <c r="BZ93" s="1159"/>
      <c r="CA93" s="1159"/>
      <c r="CB93" s="1159"/>
      <c r="CC93" s="1159"/>
      <c r="CD93" s="1159"/>
      <c r="CE93" s="1159"/>
      <c r="CF93" s="1159"/>
      <c r="CG93" s="1159"/>
      <c r="CH93" s="1159"/>
      <c r="CI93" s="1159"/>
      <c r="CJ93" s="1159"/>
      <c r="CK93" s="1159"/>
      <c r="CL93" s="1159"/>
      <c r="CM93" s="1159"/>
      <c r="CN93" s="1159"/>
      <c r="CO93" s="1159"/>
      <c r="CP93" s="1159"/>
      <c r="CQ93" s="1159"/>
      <c r="CR93" s="1159"/>
      <c r="CS93" s="1159"/>
      <c r="CT93" s="1159"/>
      <c r="CU93" s="1159"/>
      <c r="CV93" s="1159"/>
      <c r="CW93" s="1159"/>
      <c r="CX93" s="1159"/>
      <c r="CY93" s="1159"/>
      <c r="CZ93" s="1159"/>
      <c r="DA93" s="1159"/>
      <c r="DB93" s="1159"/>
      <c r="DC93" s="1159"/>
      <c r="DD93" s="1159"/>
      <c r="DE93" s="1159"/>
      <c r="DF93" s="1159"/>
      <c r="DG93" s="1162"/>
      <c r="DH93" s="1159"/>
      <c r="DI93" s="1159"/>
      <c r="DJ93" s="1159"/>
      <c r="DK93" s="1159"/>
      <c r="DL93" s="1159"/>
      <c r="DM93" s="1159"/>
      <c r="DN93" s="1159"/>
      <c r="DO93" s="1159"/>
      <c r="DP93" s="1159"/>
      <c r="DQ93" s="1159"/>
      <c r="DR93" s="1159"/>
      <c r="DS93" s="1159"/>
      <c r="DT93" s="1159"/>
      <c r="DU93" s="1159"/>
      <c r="DV93" s="1159"/>
      <c r="DW93" s="1159"/>
      <c r="DX93" s="1159"/>
      <c r="DY93" s="1159"/>
      <c r="DZ93" s="1159"/>
      <c r="EA93" s="1159"/>
      <c r="EB93" s="1159"/>
      <c r="EC93" s="1159"/>
      <c r="ED93" s="1159"/>
      <c r="EE93" s="1159"/>
      <c r="EF93" s="1159"/>
      <c r="EG93" s="1159"/>
      <c r="EH93" s="1159"/>
      <c r="EI93" s="1159"/>
      <c r="EJ93" s="1159"/>
      <c r="EK93" s="1159"/>
      <c r="EL93" s="1159"/>
    </row>
    <row r="94" spans="2:142">
      <c r="H94" s="1163"/>
      <c r="I94" s="1163"/>
      <c r="J94" s="1163"/>
      <c r="K94" s="1163"/>
      <c r="L94" s="1163"/>
      <c r="M94" s="1163"/>
      <c r="N94" s="1163"/>
      <c r="O94" s="1163"/>
      <c r="P94" s="1163"/>
      <c r="Q94" s="1159"/>
      <c r="R94" s="1159"/>
      <c r="S94" s="1159"/>
      <c r="T94" s="1159"/>
      <c r="U94" s="1159"/>
      <c r="V94" s="1159"/>
      <c r="W94" s="1159"/>
      <c r="X94" s="1159"/>
      <c r="Y94" s="1159"/>
      <c r="Z94" s="1159"/>
      <c r="AA94" s="1159"/>
      <c r="AB94" s="1159"/>
      <c r="AC94" s="1159"/>
      <c r="AD94" s="1159"/>
      <c r="AE94" s="1159"/>
      <c r="AF94" s="1159"/>
      <c r="AG94" s="1159"/>
      <c r="AH94" s="1159"/>
      <c r="AI94" s="1159"/>
      <c r="AJ94" s="1159"/>
      <c r="AK94" s="1159"/>
      <c r="AL94" s="1159"/>
      <c r="AM94" s="1159"/>
      <c r="AN94" s="1159"/>
      <c r="AO94" s="1159"/>
      <c r="AP94" s="1159"/>
      <c r="AQ94" s="1159"/>
      <c r="AR94" s="1159"/>
      <c r="AS94" s="1159"/>
      <c r="AT94" s="1159"/>
      <c r="AU94" s="1159"/>
      <c r="AV94" s="1159"/>
      <c r="AW94" s="1159"/>
      <c r="AX94" s="1159"/>
      <c r="AY94" s="1159"/>
      <c r="AZ94" s="1159"/>
      <c r="BA94" s="1159"/>
      <c r="BB94" s="1159"/>
      <c r="BC94" s="1159"/>
      <c r="BD94" s="1159"/>
      <c r="BE94" s="1159"/>
      <c r="BF94" s="1159"/>
      <c r="BG94" s="1159"/>
      <c r="BH94" s="1159"/>
      <c r="BI94" s="1159"/>
      <c r="BJ94" s="1159"/>
      <c r="BK94" s="1159"/>
      <c r="BL94" s="1159"/>
      <c r="BM94" s="1159"/>
      <c r="BN94" s="1159"/>
      <c r="BO94" s="1159"/>
      <c r="BP94" s="1159"/>
      <c r="BQ94" s="1159"/>
      <c r="BR94" s="1159"/>
      <c r="BS94" s="1159"/>
      <c r="BT94" s="1159"/>
      <c r="BU94" s="1159"/>
      <c r="BV94" s="1159"/>
      <c r="BW94" s="1159"/>
      <c r="BX94" s="1159"/>
      <c r="BY94" s="1159"/>
      <c r="BZ94" s="1159"/>
      <c r="CA94" s="1159"/>
      <c r="CB94" s="1159"/>
      <c r="CC94" s="1159"/>
      <c r="CD94" s="1159"/>
      <c r="CE94" s="1159"/>
      <c r="CF94" s="1159"/>
      <c r="CG94" s="1159"/>
      <c r="CH94" s="1159"/>
      <c r="CI94" s="1159"/>
      <c r="CJ94" s="1159"/>
      <c r="CK94" s="1159"/>
      <c r="CL94" s="1159"/>
      <c r="CM94" s="1159"/>
      <c r="CN94" s="1159"/>
      <c r="CO94" s="1159"/>
      <c r="CP94" s="1159"/>
      <c r="CQ94" s="1159"/>
      <c r="CR94" s="1159"/>
      <c r="CS94" s="1159"/>
      <c r="CT94" s="1159"/>
      <c r="CU94" s="1159"/>
      <c r="CV94" s="1159"/>
      <c r="CW94" s="1159"/>
      <c r="CX94" s="1159"/>
      <c r="CY94" s="1159"/>
      <c r="CZ94" s="1159"/>
      <c r="DA94" s="1159"/>
      <c r="DB94" s="1159"/>
      <c r="DC94" s="1159"/>
      <c r="DD94" s="1159"/>
      <c r="DE94" s="1159"/>
      <c r="DF94" s="1159"/>
      <c r="DG94" s="1159"/>
      <c r="DH94" s="1159"/>
      <c r="DI94" s="1159"/>
      <c r="DJ94" s="1159"/>
      <c r="DK94" s="1159"/>
      <c r="DL94" s="1159"/>
      <c r="DM94" s="1159"/>
      <c r="DN94" s="1159"/>
      <c r="DO94" s="1159"/>
      <c r="DP94" s="1159"/>
      <c r="DQ94" s="1159"/>
      <c r="DR94" s="1159"/>
      <c r="DS94" s="1159"/>
      <c r="DT94" s="1159"/>
      <c r="DU94" s="1159"/>
      <c r="DV94" s="1159"/>
      <c r="DW94" s="1159"/>
      <c r="DX94" s="1159"/>
      <c r="DY94" s="1159"/>
      <c r="DZ94" s="1159"/>
      <c r="EA94" s="1159"/>
      <c r="EB94" s="1159"/>
      <c r="EC94" s="1159"/>
      <c r="ED94" s="1159"/>
      <c r="EE94" s="1159"/>
      <c r="EF94" s="1159"/>
      <c r="EG94" s="1159"/>
      <c r="EH94" s="1159"/>
      <c r="EI94" s="1159"/>
      <c r="EJ94" s="1159"/>
      <c r="EK94" s="1159"/>
      <c r="EL94" s="1159"/>
    </row>
    <row r="95" spans="2:142" ht="4.5" customHeight="1">
      <c r="H95" s="110"/>
      <c r="I95" s="110"/>
      <c r="J95" s="110"/>
      <c r="K95" s="110"/>
      <c r="L95" s="110"/>
      <c r="M95" s="110"/>
      <c r="N95" s="110"/>
      <c r="O95" s="110"/>
      <c r="P95" s="11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c r="AS95" s="100"/>
      <c r="AT95" s="100"/>
      <c r="AU95" s="100"/>
      <c r="AV95" s="100"/>
      <c r="AW95" s="100"/>
      <c r="AX95" s="100"/>
      <c r="AY95" s="100"/>
      <c r="AZ95" s="100"/>
      <c r="BA95" s="100"/>
      <c r="BB95" s="100"/>
      <c r="BC95" s="100"/>
      <c r="BD95" s="100"/>
      <c r="BE95" s="100"/>
      <c r="BF95" s="100"/>
      <c r="BG95" s="100"/>
      <c r="BH95" s="100"/>
      <c r="BI95" s="100"/>
      <c r="BJ95" s="100"/>
      <c r="BK95" s="100"/>
      <c r="BL95" s="100"/>
      <c r="BM95" s="100"/>
      <c r="BN95" s="111"/>
      <c r="BO95" s="111"/>
      <c r="BP95" s="111"/>
      <c r="BQ95" s="111"/>
      <c r="BR95" s="111"/>
      <c r="BS95" s="111"/>
      <c r="BT95" s="111"/>
      <c r="BU95" s="111"/>
      <c r="BV95" s="111"/>
      <c r="BW95" s="111"/>
      <c r="BX95" s="111"/>
      <c r="BY95" s="111"/>
      <c r="BZ95" s="111"/>
      <c r="CA95" s="111"/>
      <c r="CB95" s="111"/>
      <c r="CC95" s="111"/>
      <c r="CD95" s="111"/>
      <c r="CE95" s="111"/>
      <c r="CF95" s="111"/>
      <c r="CG95" s="111"/>
      <c r="CH95" s="111"/>
      <c r="CI95" s="111"/>
      <c r="CJ95" s="111"/>
      <c r="CK95" s="111"/>
      <c r="CL95" s="111"/>
      <c r="CM95" s="111"/>
      <c r="CN95" s="111"/>
      <c r="CO95" s="111"/>
      <c r="CP95" s="111"/>
      <c r="CQ95" s="111"/>
      <c r="CR95" s="111"/>
      <c r="CS95" s="111"/>
      <c r="CT95" s="111"/>
      <c r="CU95" s="111"/>
      <c r="CV95" s="111"/>
      <c r="CW95" s="111"/>
      <c r="CX95" s="111"/>
      <c r="CY95" s="111"/>
      <c r="CZ95" s="111"/>
      <c r="DA95" s="111"/>
      <c r="DB95" s="111"/>
      <c r="DC95" s="111"/>
      <c r="DD95" s="111"/>
      <c r="DE95" s="111"/>
      <c r="DF95" s="111"/>
      <c r="DG95" s="111"/>
      <c r="DH95" s="111"/>
      <c r="DI95" s="111"/>
      <c r="DJ95" s="111"/>
      <c r="DK95" s="111"/>
      <c r="DL95" s="111"/>
      <c r="DM95" s="111"/>
      <c r="DN95" s="111"/>
      <c r="DO95" s="111"/>
      <c r="DP95" s="111"/>
      <c r="DQ95" s="111"/>
      <c r="DR95" s="111"/>
      <c r="DS95" s="111"/>
      <c r="DT95" s="111"/>
      <c r="DU95" s="111"/>
      <c r="DV95" s="111"/>
      <c r="DW95" s="111"/>
      <c r="DX95" s="111"/>
      <c r="DY95" s="111"/>
      <c r="DZ95" s="111"/>
      <c r="EA95" s="111"/>
      <c r="EB95" s="111"/>
      <c r="EC95" s="111"/>
      <c r="ED95" s="111"/>
      <c r="EE95" s="111"/>
      <c r="EF95" s="111"/>
      <c r="EG95" s="111"/>
      <c r="EH95" s="111"/>
      <c r="EI95" s="111"/>
      <c r="EJ95" s="111"/>
      <c r="EK95" s="111"/>
      <c r="EL95" s="111"/>
    </row>
    <row r="96" spans="2:142">
      <c r="B96" s="96" t="s">
        <v>51</v>
      </c>
    </row>
    <row r="97" spans="1:145">
      <c r="B97" s="96" t="s">
        <v>436</v>
      </c>
    </row>
    <row r="100" spans="1:145">
      <c r="A100" s="1158" t="s">
        <v>437</v>
      </c>
      <c r="B100" s="1158"/>
      <c r="C100" s="1158"/>
      <c r="D100" s="1158"/>
      <c r="E100" s="1158"/>
      <c r="F100" s="1158"/>
      <c r="G100" s="1158"/>
      <c r="H100" s="1158"/>
      <c r="I100" s="1158"/>
      <c r="J100" s="1158"/>
      <c r="K100" s="1158"/>
      <c r="L100" s="1158"/>
      <c r="M100" s="1158"/>
      <c r="N100" s="1158"/>
      <c r="O100" s="1158"/>
      <c r="P100" s="1158"/>
      <c r="Q100" s="1158"/>
      <c r="R100" s="1158"/>
      <c r="S100" s="1158"/>
      <c r="T100" s="1158"/>
      <c r="U100" s="1158"/>
      <c r="V100" s="1158"/>
      <c r="W100" s="1158"/>
      <c r="X100" s="1158"/>
      <c r="Y100" s="1158"/>
      <c r="Z100" s="1158"/>
      <c r="AA100" s="1158"/>
      <c r="AB100" s="1158"/>
      <c r="AC100" s="1158"/>
      <c r="AD100" s="1158"/>
      <c r="AE100" s="1158"/>
      <c r="AF100" s="1158"/>
      <c r="AG100" s="1158"/>
      <c r="AH100" s="1158"/>
      <c r="AI100" s="1158"/>
      <c r="AJ100" s="1158"/>
      <c r="AK100" s="1158"/>
      <c r="AL100" s="1158"/>
      <c r="AM100" s="1158"/>
      <c r="AN100" s="1158"/>
      <c r="AO100" s="1158"/>
      <c r="AP100" s="1158"/>
      <c r="AQ100" s="1158"/>
      <c r="AR100" s="1158"/>
      <c r="AS100" s="1158"/>
      <c r="AT100" s="1158"/>
      <c r="AU100" s="1158"/>
      <c r="AV100" s="1158"/>
      <c r="AW100" s="1158"/>
      <c r="AX100" s="1158"/>
      <c r="AY100" s="1158"/>
      <c r="AZ100" s="1158"/>
      <c r="BA100" s="1158"/>
      <c r="BB100" s="1158"/>
      <c r="BC100" s="1158"/>
      <c r="BD100" s="1158"/>
      <c r="BE100" s="1158"/>
      <c r="BF100" s="1158"/>
      <c r="BG100" s="1158"/>
      <c r="BH100" s="1158"/>
      <c r="BI100" s="1158"/>
      <c r="BJ100" s="1158"/>
      <c r="BK100" s="1158"/>
      <c r="BL100" s="1158"/>
      <c r="BM100" s="1158"/>
      <c r="BN100" s="1158"/>
      <c r="BO100" s="1158"/>
      <c r="BP100" s="1158"/>
      <c r="BQ100" s="1158"/>
      <c r="BR100" s="1158"/>
      <c r="BS100" s="1158"/>
      <c r="BT100" s="1158"/>
      <c r="BU100" s="1158"/>
      <c r="BV100" s="1158"/>
      <c r="BW100" s="1158"/>
      <c r="BX100" s="1158"/>
      <c r="BY100" s="1158"/>
      <c r="BZ100" s="1158"/>
      <c r="CA100" s="1158"/>
      <c r="CB100" s="1158"/>
      <c r="CC100" s="1158"/>
      <c r="CD100" s="1158"/>
      <c r="CE100" s="1158"/>
      <c r="CF100" s="1158"/>
      <c r="CG100" s="1158"/>
      <c r="CH100" s="1158"/>
      <c r="CI100" s="1158"/>
      <c r="CJ100" s="1158"/>
      <c r="CK100" s="1158"/>
      <c r="CL100" s="1158"/>
      <c r="CM100" s="1158"/>
      <c r="CN100" s="1158"/>
      <c r="CO100" s="1158"/>
      <c r="CP100" s="1158"/>
      <c r="CQ100" s="1158"/>
      <c r="CR100" s="1158"/>
      <c r="CS100" s="1158"/>
      <c r="CT100" s="1158"/>
      <c r="CU100" s="1158"/>
      <c r="CV100" s="1158"/>
      <c r="CW100" s="1158"/>
      <c r="CX100" s="1158"/>
      <c r="CY100" s="1158"/>
      <c r="CZ100" s="1158"/>
      <c r="DA100" s="1158"/>
      <c r="DB100" s="1158"/>
      <c r="DC100" s="1158"/>
      <c r="DD100" s="1158"/>
      <c r="DE100" s="1158"/>
      <c r="DF100" s="1158"/>
      <c r="DG100" s="1158"/>
      <c r="DH100" s="1158"/>
      <c r="DI100" s="1158"/>
      <c r="DJ100" s="1158"/>
      <c r="DK100" s="1158"/>
      <c r="DL100" s="1158"/>
      <c r="DM100" s="1158"/>
      <c r="DN100" s="1158"/>
      <c r="DO100" s="1158"/>
      <c r="DP100" s="1158"/>
      <c r="DQ100" s="1158"/>
      <c r="DR100" s="1158"/>
      <c r="DS100" s="1158"/>
      <c r="DT100" s="1158"/>
      <c r="DU100" s="1158"/>
      <c r="DV100" s="1158"/>
      <c r="DW100" s="1158"/>
      <c r="DX100" s="1158"/>
      <c r="DY100" s="1158"/>
      <c r="DZ100" s="1158"/>
      <c r="EA100" s="1158"/>
      <c r="EB100" s="1158"/>
      <c r="EC100" s="1158"/>
      <c r="ED100" s="1158"/>
      <c r="EE100" s="1158"/>
      <c r="EF100" s="1158"/>
      <c r="EG100" s="1158"/>
      <c r="EH100" s="1158"/>
      <c r="EI100" s="1158"/>
      <c r="EJ100" s="1158"/>
      <c r="EK100" s="1158"/>
      <c r="EL100" s="1158"/>
      <c r="EM100" s="1158"/>
      <c r="EN100" s="1158"/>
      <c r="EO100" s="1158"/>
    </row>
    <row r="101" spans="1:145">
      <c r="A101" s="1158"/>
      <c r="B101" s="1158"/>
      <c r="C101" s="1158"/>
      <c r="D101" s="1158"/>
      <c r="E101" s="1158"/>
      <c r="F101" s="1158"/>
      <c r="G101" s="1158"/>
      <c r="H101" s="1158"/>
      <c r="I101" s="1158"/>
      <c r="J101" s="1158"/>
      <c r="K101" s="1158"/>
      <c r="L101" s="1158"/>
      <c r="M101" s="1158"/>
      <c r="N101" s="1158"/>
      <c r="O101" s="1158"/>
      <c r="P101" s="1158"/>
      <c r="Q101" s="1158"/>
      <c r="R101" s="1158"/>
      <c r="S101" s="1158"/>
      <c r="T101" s="1158"/>
      <c r="U101" s="1158"/>
      <c r="V101" s="1158"/>
      <c r="W101" s="1158"/>
      <c r="X101" s="1158"/>
      <c r="Y101" s="1158"/>
      <c r="Z101" s="1158"/>
      <c r="AA101" s="1158"/>
      <c r="AB101" s="1158"/>
      <c r="AC101" s="1158"/>
      <c r="AD101" s="1158"/>
      <c r="AE101" s="1158"/>
      <c r="AF101" s="1158"/>
      <c r="AG101" s="1158"/>
      <c r="AH101" s="1158"/>
      <c r="AI101" s="1158"/>
      <c r="AJ101" s="1158"/>
      <c r="AK101" s="1158"/>
      <c r="AL101" s="1158"/>
      <c r="AM101" s="1158"/>
      <c r="AN101" s="1158"/>
      <c r="AO101" s="1158"/>
      <c r="AP101" s="1158"/>
      <c r="AQ101" s="1158"/>
      <c r="AR101" s="1158"/>
      <c r="AS101" s="1158"/>
      <c r="AT101" s="1158"/>
      <c r="AU101" s="1158"/>
      <c r="AV101" s="1158"/>
      <c r="AW101" s="1158"/>
      <c r="AX101" s="1158"/>
      <c r="AY101" s="1158"/>
      <c r="AZ101" s="1158"/>
      <c r="BA101" s="1158"/>
      <c r="BB101" s="1158"/>
      <c r="BC101" s="1158"/>
      <c r="BD101" s="1158"/>
      <c r="BE101" s="1158"/>
      <c r="BF101" s="1158"/>
      <c r="BG101" s="1158"/>
      <c r="BH101" s="1158"/>
      <c r="BI101" s="1158"/>
      <c r="BJ101" s="1158"/>
      <c r="BK101" s="1158"/>
      <c r="BL101" s="1158"/>
      <c r="BM101" s="1158"/>
      <c r="BN101" s="1158"/>
      <c r="BO101" s="1158"/>
      <c r="BP101" s="1158"/>
      <c r="BQ101" s="1158"/>
      <c r="BR101" s="1158"/>
      <c r="BS101" s="1158"/>
      <c r="BT101" s="1158"/>
      <c r="BU101" s="1158"/>
      <c r="BV101" s="1158"/>
      <c r="BW101" s="1158"/>
      <c r="BX101" s="1158"/>
      <c r="BY101" s="1158"/>
      <c r="BZ101" s="1158"/>
      <c r="CA101" s="1158"/>
      <c r="CB101" s="1158"/>
      <c r="CC101" s="1158"/>
      <c r="CD101" s="1158"/>
      <c r="CE101" s="1158"/>
      <c r="CF101" s="1158"/>
      <c r="CG101" s="1158"/>
      <c r="CH101" s="1158"/>
      <c r="CI101" s="1158"/>
      <c r="CJ101" s="1158"/>
      <c r="CK101" s="1158"/>
      <c r="CL101" s="1158"/>
      <c r="CM101" s="1158"/>
      <c r="CN101" s="1158"/>
      <c r="CO101" s="1158"/>
      <c r="CP101" s="1158"/>
      <c r="CQ101" s="1158"/>
      <c r="CR101" s="1158"/>
      <c r="CS101" s="1158"/>
      <c r="CT101" s="1158"/>
      <c r="CU101" s="1158"/>
      <c r="CV101" s="1158"/>
      <c r="CW101" s="1158"/>
      <c r="CX101" s="1158"/>
      <c r="CY101" s="1158"/>
      <c r="CZ101" s="1158"/>
      <c r="DA101" s="1158"/>
      <c r="DB101" s="1158"/>
      <c r="DC101" s="1158"/>
      <c r="DD101" s="1158"/>
      <c r="DE101" s="1158"/>
      <c r="DF101" s="1158"/>
      <c r="DG101" s="1158"/>
      <c r="DH101" s="1158"/>
      <c r="DI101" s="1158"/>
      <c r="DJ101" s="1158"/>
      <c r="DK101" s="1158"/>
      <c r="DL101" s="1158"/>
      <c r="DM101" s="1158"/>
      <c r="DN101" s="1158"/>
      <c r="DO101" s="1158"/>
      <c r="DP101" s="1158"/>
      <c r="DQ101" s="1158"/>
      <c r="DR101" s="1158"/>
      <c r="DS101" s="1158"/>
      <c r="DT101" s="1158"/>
      <c r="DU101" s="1158"/>
      <c r="DV101" s="1158"/>
      <c r="DW101" s="1158"/>
      <c r="DX101" s="1158"/>
      <c r="DY101" s="1158"/>
      <c r="DZ101" s="1158"/>
      <c r="EA101" s="1158"/>
      <c r="EB101" s="1158"/>
      <c r="EC101" s="1158"/>
      <c r="ED101" s="1158"/>
      <c r="EE101" s="1158"/>
      <c r="EF101" s="1158"/>
      <c r="EG101" s="1158"/>
      <c r="EH101" s="1158"/>
      <c r="EI101" s="1158"/>
      <c r="EJ101" s="1158"/>
      <c r="EK101" s="1158"/>
      <c r="EL101" s="1158"/>
      <c r="EM101" s="1158"/>
      <c r="EN101" s="1158"/>
      <c r="EO101" s="1158"/>
    </row>
    <row r="102" spans="1:145">
      <c r="H102" s="1160"/>
      <c r="I102" s="1160"/>
      <c r="J102" s="1160"/>
      <c r="K102" s="1160"/>
      <c r="L102" s="1160"/>
      <c r="M102" s="1160"/>
      <c r="N102" s="1160"/>
      <c r="O102" s="1160"/>
      <c r="P102" s="1160"/>
      <c r="Q102" s="1160"/>
      <c r="R102" s="1160"/>
      <c r="S102" s="1160"/>
      <c r="T102" s="1160"/>
      <c r="U102" s="1160"/>
      <c r="V102" s="1160"/>
      <c r="W102" s="1160"/>
      <c r="X102" s="1160"/>
      <c r="Y102" s="1160"/>
      <c r="Z102" s="1160"/>
      <c r="AA102" s="1160"/>
      <c r="AB102" s="1160"/>
      <c r="AC102" s="1160"/>
      <c r="AD102" s="1160"/>
      <c r="AE102" s="1160"/>
      <c r="AF102" s="1160"/>
      <c r="AG102" s="1160"/>
      <c r="AH102" s="1160"/>
      <c r="AI102" s="1160"/>
      <c r="AJ102" s="1160"/>
      <c r="AK102" s="1160"/>
      <c r="AL102" s="1160"/>
      <c r="AM102" s="1160"/>
      <c r="AN102" s="1160"/>
      <c r="AO102" s="1160"/>
      <c r="AP102" s="1160"/>
      <c r="AQ102" s="1160"/>
      <c r="AR102" s="1160"/>
      <c r="AS102" s="1160"/>
      <c r="AT102" s="1160"/>
      <c r="AU102" s="1160"/>
      <c r="AV102" s="1160"/>
      <c r="AW102" s="1160"/>
      <c r="AX102" s="1160"/>
      <c r="AY102" s="1160"/>
      <c r="AZ102" s="1160"/>
      <c r="BA102" s="1160"/>
      <c r="BB102" s="1160"/>
      <c r="BC102" s="1160"/>
      <c r="BD102" s="1160"/>
      <c r="BE102" s="1160"/>
      <c r="BF102" s="1160"/>
      <c r="BG102" s="1160"/>
      <c r="BH102" s="1160"/>
      <c r="BI102" s="1160"/>
      <c r="BJ102" s="1160"/>
      <c r="BK102" s="1160"/>
      <c r="BL102" s="1160"/>
      <c r="BM102" s="1160"/>
      <c r="BN102" s="1160"/>
      <c r="BO102" s="1160"/>
      <c r="BP102" s="1160"/>
      <c r="BQ102" s="1160"/>
      <c r="BR102" s="1160"/>
      <c r="BS102" s="1160"/>
      <c r="BT102" s="1160"/>
      <c r="BU102" s="1160"/>
      <c r="BV102" s="1160"/>
      <c r="BW102" s="1160"/>
      <c r="BX102" s="1160"/>
      <c r="BY102" s="1160"/>
      <c r="BZ102" s="1160"/>
      <c r="CA102" s="1160"/>
      <c r="CB102" s="1160"/>
      <c r="CC102" s="1160"/>
      <c r="CD102" s="1160"/>
      <c r="CE102" s="1160"/>
      <c r="CF102" s="1160"/>
      <c r="CG102" s="1160"/>
      <c r="CH102" s="1160"/>
      <c r="CI102" s="1160"/>
      <c r="CJ102" s="1160"/>
      <c r="CK102" s="1160"/>
      <c r="CL102" s="1160"/>
      <c r="CM102" s="1160"/>
      <c r="CN102" s="1160"/>
      <c r="CO102" s="1160"/>
      <c r="CP102" s="1160"/>
      <c r="CQ102" s="1160"/>
      <c r="CR102" s="1160"/>
      <c r="CS102" s="1160"/>
      <c r="CT102" s="1160"/>
      <c r="CU102" s="1160"/>
      <c r="CV102" s="1160"/>
      <c r="CW102" s="1160"/>
      <c r="CX102" s="1160"/>
      <c r="CY102" s="1160"/>
      <c r="CZ102" s="1160"/>
      <c r="DA102" s="1160"/>
      <c r="DB102" s="1160"/>
      <c r="DC102" s="1160"/>
      <c r="DD102" s="1160"/>
      <c r="DE102" s="1160"/>
      <c r="DF102" s="1160"/>
      <c r="DG102" s="1160"/>
      <c r="DH102" s="1160"/>
      <c r="DI102" s="1160"/>
      <c r="DJ102" s="1160"/>
      <c r="DK102" s="1160"/>
      <c r="DL102" s="1160"/>
      <c r="DM102" s="1160"/>
      <c r="DN102" s="1160"/>
      <c r="DO102" s="1160"/>
      <c r="DP102" s="1160"/>
      <c r="DQ102" s="1160"/>
      <c r="DR102" s="1160"/>
      <c r="DS102" s="1160"/>
      <c r="DT102" s="1160"/>
      <c r="DU102" s="1160"/>
      <c r="DV102" s="1160"/>
      <c r="DW102" s="1160"/>
      <c r="DX102" s="1160"/>
      <c r="DY102" s="1160"/>
      <c r="DZ102" s="1160"/>
      <c r="EA102" s="1160"/>
      <c r="EB102" s="1160"/>
      <c r="EC102" s="1160"/>
      <c r="ED102" s="1160"/>
      <c r="EE102" s="1160"/>
      <c r="EF102" s="1160"/>
      <c r="EG102" s="1160"/>
      <c r="EH102" s="1160"/>
      <c r="EI102" s="1160"/>
    </row>
    <row r="103" spans="1:145">
      <c r="H103" s="1160"/>
      <c r="I103" s="1160"/>
      <c r="J103" s="1160"/>
      <c r="K103" s="1160"/>
      <c r="L103" s="1160"/>
      <c r="M103" s="1160"/>
      <c r="N103" s="1160"/>
      <c r="O103" s="1160"/>
      <c r="P103" s="1160"/>
      <c r="Q103" s="1160"/>
      <c r="R103" s="1160"/>
      <c r="S103" s="1160"/>
      <c r="T103" s="1160"/>
      <c r="U103" s="1160"/>
      <c r="V103" s="1160"/>
      <c r="W103" s="1160"/>
      <c r="X103" s="1160"/>
      <c r="Y103" s="1160"/>
      <c r="Z103" s="1160"/>
      <c r="AA103" s="1160"/>
      <c r="AB103" s="1160"/>
      <c r="AC103" s="1160"/>
      <c r="AD103" s="1160"/>
      <c r="AE103" s="1160"/>
      <c r="AF103" s="1160"/>
      <c r="AG103" s="1160"/>
      <c r="AH103" s="1160"/>
      <c r="AI103" s="1160"/>
      <c r="AJ103" s="1160"/>
      <c r="AK103" s="1160"/>
      <c r="AL103" s="1160"/>
      <c r="AM103" s="1160"/>
      <c r="AN103" s="1160"/>
      <c r="AO103" s="1160"/>
      <c r="AP103" s="1160"/>
      <c r="AQ103" s="1160"/>
      <c r="AR103" s="1160"/>
      <c r="AS103" s="1160"/>
      <c r="AT103" s="1160"/>
      <c r="AU103" s="1160"/>
      <c r="AV103" s="1160"/>
      <c r="AW103" s="1160"/>
      <c r="AX103" s="1160"/>
      <c r="AY103" s="1160"/>
      <c r="AZ103" s="1160"/>
      <c r="BA103" s="1160"/>
      <c r="BB103" s="1160"/>
      <c r="BC103" s="1160"/>
      <c r="BD103" s="1160"/>
      <c r="BE103" s="1160"/>
      <c r="BF103" s="1160"/>
      <c r="BG103" s="1160"/>
      <c r="BH103" s="1160"/>
      <c r="BI103" s="1160"/>
      <c r="BJ103" s="1160"/>
      <c r="BK103" s="1160"/>
      <c r="BL103" s="1160"/>
      <c r="BM103" s="1160"/>
      <c r="BN103" s="1160"/>
      <c r="BO103" s="1160"/>
      <c r="BP103" s="1160"/>
      <c r="BQ103" s="1160"/>
      <c r="BR103" s="1160"/>
      <c r="BS103" s="1160"/>
      <c r="BT103" s="1160"/>
      <c r="BU103" s="1160"/>
      <c r="BV103" s="1160"/>
      <c r="BW103" s="1160"/>
      <c r="BX103" s="1160"/>
      <c r="BY103" s="1160"/>
      <c r="BZ103" s="1160"/>
      <c r="CA103" s="1160"/>
      <c r="CB103" s="1160"/>
      <c r="CC103" s="1160"/>
      <c r="CD103" s="1160"/>
      <c r="CE103" s="1160"/>
      <c r="CF103" s="1160"/>
      <c r="CG103" s="1160"/>
      <c r="CH103" s="1160"/>
      <c r="CI103" s="1160"/>
      <c r="CJ103" s="1160"/>
      <c r="CK103" s="1160"/>
      <c r="CL103" s="1160"/>
      <c r="CM103" s="1160"/>
      <c r="CN103" s="1160"/>
      <c r="CO103" s="1160"/>
      <c r="CP103" s="1160"/>
      <c r="CQ103" s="1160"/>
      <c r="CR103" s="1160"/>
      <c r="CS103" s="1160"/>
      <c r="CT103" s="1160"/>
      <c r="CU103" s="1160"/>
      <c r="CV103" s="1160"/>
      <c r="CW103" s="1160"/>
      <c r="CX103" s="1160"/>
      <c r="CY103" s="1160"/>
      <c r="CZ103" s="1160"/>
      <c r="DA103" s="1160"/>
      <c r="DB103" s="1160"/>
      <c r="DC103" s="1160"/>
      <c r="DD103" s="1160"/>
      <c r="DE103" s="1160"/>
      <c r="DF103" s="1160"/>
      <c r="DG103" s="1160"/>
      <c r="DH103" s="1160"/>
      <c r="DI103" s="1160"/>
      <c r="DJ103" s="1160"/>
      <c r="DK103" s="1160"/>
      <c r="DL103" s="1160"/>
      <c r="DM103" s="1160"/>
      <c r="DN103" s="1160"/>
      <c r="DO103" s="1160"/>
      <c r="DP103" s="1160"/>
      <c r="DQ103" s="1160"/>
      <c r="DR103" s="1160"/>
      <c r="DS103" s="1160"/>
      <c r="DT103" s="1160"/>
      <c r="DU103" s="1160"/>
      <c r="DV103" s="1160"/>
      <c r="DW103" s="1160"/>
      <c r="DX103" s="1160"/>
      <c r="DY103" s="1160"/>
      <c r="DZ103" s="1160"/>
      <c r="EA103" s="1160"/>
      <c r="EB103" s="1160"/>
      <c r="EC103" s="1160"/>
      <c r="ED103" s="1160"/>
      <c r="EE103" s="1160"/>
      <c r="EF103" s="1160"/>
      <c r="EG103" s="1160"/>
      <c r="EH103" s="1160"/>
      <c r="EI103" s="1160"/>
    </row>
    <row r="104" spans="1:145">
      <c r="H104" s="1160"/>
      <c r="I104" s="1160"/>
      <c r="J104" s="1160"/>
      <c r="K104" s="1160"/>
      <c r="L104" s="1160"/>
      <c r="M104" s="1160"/>
      <c r="N104" s="1160"/>
      <c r="O104" s="1160"/>
      <c r="P104" s="1160"/>
      <c r="Q104" s="1160"/>
      <c r="R104" s="1160"/>
      <c r="S104" s="1160"/>
      <c r="T104" s="1160"/>
      <c r="U104" s="1160"/>
      <c r="V104" s="1160"/>
      <c r="W104" s="1160"/>
      <c r="X104" s="1160"/>
      <c r="Y104" s="1160"/>
      <c r="Z104" s="1160"/>
      <c r="AA104" s="1160"/>
      <c r="AB104" s="1160"/>
      <c r="AC104" s="1160"/>
      <c r="AD104" s="1160"/>
      <c r="AE104" s="1160"/>
      <c r="AF104" s="1160"/>
      <c r="AG104" s="1160"/>
      <c r="AH104" s="1160"/>
      <c r="AI104" s="1160"/>
      <c r="AJ104" s="1160"/>
      <c r="AK104" s="1160"/>
      <c r="AL104" s="1160"/>
      <c r="AM104" s="1160"/>
      <c r="AN104" s="1160"/>
      <c r="AO104" s="1160"/>
      <c r="AP104" s="1160"/>
      <c r="AQ104" s="1160"/>
      <c r="AR104" s="1160"/>
      <c r="AS104" s="1160"/>
      <c r="AT104" s="1160"/>
      <c r="AU104" s="1160"/>
      <c r="AV104" s="1160"/>
      <c r="AW104" s="1160"/>
      <c r="AX104" s="1160"/>
      <c r="AY104" s="1160"/>
      <c r="AZ104" s="1160"/>
      <c r="BA104" s="1160"/>
      <c r="BB104" s="1160"/>
      <c r="BC104" s="1160"/>
      <c r="BD104" s="1160"/>
      <c r="BE104" s="1160"/>
      <c r="BF104" s="1160"/>
      <c r="BG104" s="1160"/>
      <c r="BH104" s="1160"/>
      <c r="BI104" s="1160"/>
      <c r="BJ104" s="1160"/>
      <c r="BK104" s="1160"/>
      <c r="BL104" s="1160"/>
      <c r="BM104" s="1160"/>
      <c r="BN104" s="1160"/>
      <c r="BO104" s="1160"/>
      <c r="BP104" s="1160"/>
      <c r="BQ104" s="1160"/>
      <c r="BR104" s="1160"/>
      <c r="BS104" s="1160"/>
      <c r="BT104" s="1160"/>
      <c r="BU104" s="1160"/>
      <c r="BV104" s="1160"/>
      <c r="BW104" s="1160"/>
      <c r="BX104" s="1160"/>
      <c r="BY104" s="1160"/>
      <c r="BZ104" s="1160"/>
      <c r="CA104" s="1160"/>
      <c r="CB104" s="1160"/>
      <c r="CC104" s="1160"/>
      <c r="CD104" s="1160"/>
      <c r="CE104" s="1160"/>
      <c r="CF104" s="1160"/>
      <c r="CG104" s="1160"/>
      <c r="CH104" s="1160"/>
      <c r="CI104" s="1160"/>
      <c r="CJ104" s="1160"/>
      <c r="CK104" s="1160"/>
      <c r="CL104" s="1160"/>
      <c r="CM104" s="1160"/>
      <c r="CN104" s="1160"/>
      <c r="CO104" s="1160"/>
      <c r="CP104" s="1160"/>
      <c r="CQ104" s="1160"/>
      <c r="CR104" s="1160"/>
      <c r="CS104" s="1160"/>
      <c r="CT104" s="1160"/>
      <c r="CU104" s="1160"/>
      <c r="CV104" s="1160"/>
      <c r="CW104" s="1160"/>
      <c r="CX104" s="1160"/>
      <c r="CY104" s="1160"/>
      <c r="CZ104" s="1160"/>
      <c r="DA104" s="1160"/>
      <c r="DB104" s="1160"/>
      <c r="DC104" s="1160"/>
      <c r="DD104" s="1160"/>
      <c r="DE104" s="1160"/>
      <c r="DF104" s="1160"/>
      <c r="DG104" s="1160"/>
      <c r="DH104" s="1160"/>
      <c r="DI104" s="1160"/>
      <c r="DJ104" s="1160"/>
      <c r="DK104" s="1160"/>
      <c r="DL104" s="1160"/>
      <c r="DM104" s="1160"/>
      <c r="DN104" s="1160"/>
      <c r="DO104" s="1160"/>
      <c r="DP104" s="1160"/>
      <c r="DQ104" s="1160"/>
      <c r="DR104" s="1160"/>
      <c r="DS104" s="1160"/>
      <c r="DT104" s="1160"/>
      <c r="DU104" s="1160"/>
      <c r="DV104" s="1160"/>
      <c r="DW104" s="1160"/>
      <c r="DX104" s="1160"/>
      <c r="DY104" s="1160"/>
      <c r="DZ104" s="1160"/>
      <c r="EA104" s="1160"/>
      <c r="EB104" s="1160"/>
      <c r="EC104" s="1160"/>
      <c r="ED104" s="1160"/>
      <c r="EE104" s="1160"/>
      <c r="EF104" s="1160"/>
      <c r="EG104" s="1160"/>
      <c r="EH104" s="1160"/>
      <c r="EI104" s="1160"/>
    </row>
    <row r="105" spans="1:145">
      <c r="H105" s="1160"/>
      <c r="I105" s="1160"/>
      <c r="J105" s="1160"/>
      <c r="K105" s="1160"/>
      <c r="L105" s="1160"/>
      <c r="M105" s="1160"/>
      <c r="N105" s="1160"/>
      <c r="O105" s="1160"/>
      <c r="P105" s="1160"/>
      <c r="Q105" s="1160"/>
      <c r="R105" s="1160"/>
      <c r="S105" s="1160"/>
      <c r="T105" s="1160"/>
      <c r="U105" s="1160"/>
      <c r="V105" s="1160"/>
      <c r="W105" s="1160"/>
      <c r="X105" s="1160"/>
      <c r="Y105" s="1160"/>
      <c r="Z105" s="1160"/>
      <c r="AA105" s="1160"/>
      <c r="AB105" s="1160"/>
      <c r="AC105" s="1160"/>
      <c r="AD105" s="1160"/>
      <c r="AE105" s="1160"/>
      <c r="AF105" s="1160"/>
      <c r="AG105" s="1160"/>
      <c r="AH105" s="1160"/>
      <c r="AI105" s="1160"/>
      <c r="AJ105" s="1160"/>
      <c r="AK105" s="1160"/>
      <c r="AL105" s="1160"/>
      <c r="AM105" s="1160"/>
      <c r="AN105" s="1160"/>
      <c r="AO105" s="1160"/>
      <c r="AP105" s="1160"/>
      <c r="AQ105" s="1160"/>
      <c r="AR105" s="1160"/>
      <c r="AS105" s="1160"/>
      <c r="AT105" s="1160"/>
      <c r="AU105" s="1160"/>
      <c r="AV105" s="1160"/>
      <c r="AW105" s="1160"/>
      <c r="AX105" s="1160"/>
      <c r="AY105" s="1160"/>
      <c r="AZ105" s="1160"/>
      <c r="BA105" s="1160"/>
      <c r="BB105" s="1160"/>
      <c r="BC105" s="1160"/>
      <c r="BD105" s="1160"/>
      <c r="BE105" s="1160"/>
      <c r="BF105" s="1160"/>
      <c r="BG105" s="1160"/>
      <c r="BH105" s="1160"/>
      <c r="BI105" s="1160"/>
      <c r="BJ105" s="1160"/>
      <c r="BK105" s="1160"/>
      <c r="BL105" s="1160"/>
      <c r="BM105" s="1160"/>
      <c r="BN105" s="1160"/>
      <c r="BO105" s="1160"/>
      <c r="BP105" s="1160"/>
      <c r="BQ105" s="1160"/>
      <c r="BR105" s="1160"/>
      <c r="BS105" s="1160"/>
      <c r="BT105" s="1160"/>
      <c r="BU105" s="1160"/>
      <c r="BV105" s="1160"/>
      <c r="BW105" s="1160"/>
      <c r="BX105" s="1160"/>
      <c r="BY105" s="1160"/>
      <c r="BZ105" s="1160"/>
      <c r="CA105" s="1160"/>
      <c r="CB105" s="1160"/>
      <c r="CC105" s="1160"/>
      <c r="CD105" s="1160"/>
      <c r="CE105" s="1160"/>
      <c r="CF105" s="1160"/>
      <c r="CG105" s="1160"/>
      <c r="CH105" s="1160"/>
      <c r="CI105" s="1160"/>
      <c r="CJ105" s="1160"/>
      <c r="CK105" s="1160"/>
      <c r="CL105" s="1160"/>
      <c r="CM105" s="1160"/>
      <c r="CN105" s="1160"/>
      <c r="CO105" s="1160"/>
      <c r="CP105" s="1160"/>
      <c r="CQ105" s="1160"/>
      <c r="CR105" s="1160"/>
      <c r="CS105" s="1160"/>
      <c r="CT105" s="1160"/>
      <c r="CU105" s="1160"/>
      <c r="CV105" s="1160"/>
      <c r="CW105" s="1160"/>
      <c r="CX105" s="1160"/>
      <c r="CY105" s="1160"/>
      <c r="CZ105" s="1160"/>
      <c r="DA105" s="1160"/>
      <c r="DB105" s="1160"/>
      <c r="DC105" s="1160"/>
      <c r="DD105" s="1160"/>
      <c r="DE105" s="1160"/>
      <c r="DF105" s="1160"/>
      <c r="DG105" s="1160"/>
      <c r="DH105" s="1160"/>
      <c r="DI105" s="1160"/>
      <c r="DJ105" s="1160"/>
      <c r="DK105" s="1160"/>
      <c r="DL105" s="1160"/>
      <c r="DM105" s="1160"/>
      <c r="DN105" s="1160"/>
      <c r="DO105" s="1160"/>
      <c r="DP105" s="1160"/>
      <c r="DQ105" s="1160"/>
      <c r="DR105" s="1160"/>
      <c r="DS105" s="1160"/>
      <c r="DT105" s="1160"/>
      <c r="DU105" s="1160"/>
      <c r="DV105" s="1160"/>
      <c r="DW105" s="1160"/>
      <c r="DX105" s="1160"/>
      <c r="DY105" s="1160"/>
      <c r="DZ105" s="1160"/>
      <c r="EA105" s="1160"/>
      <c r="EB105" s="1160"/>
      <c r="EC105" s="1160"/>
      <c r="ED105" s="1160"/>
      <c r="EE105" s="1160"/>
      <c r="EF105" s="1160"/>
      <c r="EG105" s="1160"/>
      <c r="EH105" s="1160"/>
      <c r="EI105" s="1160"/>
    </row>
    <row r="106" spans="1:145">
      <c r="H106" s="1160"/>
      <c r="I106" s="1160"/>
      <c r="J106" s="1160"/>
      <c r="K106" s="1160"/>
      <c r="L106" s="1160"/>
      <c r="M106" s="1160"/>
      <c r="N106" s="1160"/>
      <c r="O106" s="1160"/>
      <c r="P106" s="1160"/>
      <c r="Q106" s="1160"/>
      <c r="R106" s="1160"/>
      <c r="S106" s="1160"/>
      <c r="T106" s="1160"/>
      <c r="U106" s="1160"/>
      <c r="V106" s="1160"/>
      <c r="W106" s="1160"/>
      <c r="X106" s="1160"/>
      <c r="Y106" s="1160"/>
      <c r="Z106" s="1160"/>
      <c r="AA106" s="1160"/>
      <c r="AB106" s="1160"/>
      <c r="AC106" s="1160"/>
      <c r="AD106" s="1160"/>
      <c r="AE106" s="1160"/>
      <c r="AF106" s="1160"/>
      <c r="AG106" s="1160"/>
      <c r="AH106" s="1160"/>
      <c r="AI106" s="1160"/>
      <c r="AJ106" s="1160"/>
      <c r="AK106" s="1160"/>
      <c r="AL106" s="1160"/>
      <c r="AM106" s="1160"/>
      <c r="AN106" s="1160"/>
      <c r="AO106" s="1160"/>
      <c r="AP106" s="1160"/>
      <c r="AQ106" s="1160"/>
      <c r="AR106" s="1160"/>
      <c r="AS106" s="1160"/>
      <c r="AT106" s="1160"/>
      <c r="AU106" s="1160"/>
      <c r="AV106" s="1160"/>
      <c r="AW106" s="1160"/>
      <c r="AX106" s="1160"/>
      <c r="AY106" s="1160"/>
      <c r="AZ106" s="1160"/>
      <c r="BA106" s="1160"/>
      <c r="BB106" s="1160"/>
      <c r="BC106" s="1160"/>
      <c r="BD106" s="1160"/>
      <c r="BE106" s="1160"/>
      <c r="BF106" s="1160"/>
      <c r="BG106" s="1160"/>
      <c r="BH106" s="1160"/>
      <c r="BI106" s="1160"/>
      <c r="BJ106" s="1160"/>
      <c r="BK106" s="1160"/>
      <c r="BL106" s="1160"/>
      <c r="BM106" s="1160"/>
      <c r="BN106" s="1160"/>
      <c r="BO106" s="1160"/>
      <c r="BP106" s="1160"/>
      <c r="BQ106" s="1160"/>
      <c r="BR106" s="1160"/>
      <c r="BS106" s="1160"/>
      <c r="BT106" s="1160"/>
      <c r="BU106" s="1160"/>
      <c r="BV106" s="1160"/>
      <c r="BW106" s="1160"/>
      <c r="BX106" s="1160"/>
      <c r="BY106" s="1160"/>
      <c r="BZ106" s="1160"/>
      <c r="CA106" s="1160"/>
      <c r="CB106" s="1160"/>
      <c r="CC106" s="1160"/>
      <c r="CD106" s="1160"/>
      <c r="CE106" s="1160"/>
      <c r="CF106" s="1160"/>
      <c r="CG106" s="1160"/>
      <c r="CH106" s="1160"/>
      <c r="CI106" s="1160"/>
      <c r="CJ106" s="1160"/>
      <c r="CK106" s="1160"/>
      <c r="CL106" s="1160"/>
      <c r="CM106" s="1160"/>
      <c r="CN106" s="1160"/>
      <c r="CO106" s="1160"/>
      <c r="CP106" s="1160"/>
      <c r="CQ106" s="1160"/>
      <c r="CR106" s="1160"/>
      <c r="CS106" s="1160"/>
      <c r="CT106" s="1160"/>
      <c r="CU106" s="1160"/>
      <c r="CV106" s="1160"/>
      <c r="CW106" s="1160"/>
      <c r="CX106" s="1160"/>
      <c r="CY106" s="1160"/>
      <c r="CZ106" s="1160"/>
      <c r="DA106" s="1160"/>
      <c r="DB106" s="1160"/>
      <c r="DC106" s="1160"/>
      <c r="DD106" s="1160"/>
      <c r="DE106" s="1160"/>
      <c r="DF106" s="1160"/>
      <c r="DG106" s="1160"/>
      <c r="DH106" s="1160"/>
      <c r="DI106" s="1160"/>
      <c r="DJ106" s="1160"/>
      <c r="DK106" s="1160"/>
      <c r="DL106" s="1160"/>
      <c r="DM106" s="1160"/>
      <c r="DN106" s="1160"/>
      <c r="DO106" s="1160"/>
      <c r="DP106" s="1160"/>
      <c r="DQ106" s="1160"/>
      <c r="DR106" s="1160"/>
      <c r="DS106" s="1160"/>
      <c r="DT106" s="1160"/>
      <c r="DU106" s="1160"/>
      <c r="DV106" s="1160"/>
      <c r="DW106" s="1160"/>
      <c r="DX106" s="1160"/>
      <c r="DY106" s="1160"/>
      <c r="DZ106" s="1160"/>
      <c r="EA106" s="1160"/>
      <c r="EB106" s="1160"/>
      <c r="EC106" s="1160"/>
      <c r="ED106" s="1160"/>
      <c r="EE106" s="1160"/>
      <c r="EF106" s="1160"/>
      <c r="EG106" s="1160"/>
      <c r="EH106" s="1160"/>
      <c r="EI106" s="1160"/>
    </row>
  </sheetData>
  <mergeCells count="63">
    <mergeCell ref="CT5:DJ5"/>
    <mergeCell ref="CT6:DJ6"/>
    <mergeCell ref="DL5:EL5"/>
    <mergeCell ref="DL6:EL6"/>
    <mergeCell ref="AN77:AV84"/>
    <mergeCell ref="AW85:BM86"/>
    <mergeCell ref="BN85:CC86"/>
    <mergeCell ref="H10:EH18"/>
    <mergeCell ref="CD81:CU84"/>
    <mergeCell ref="CV81:DF84"/>
    <mergeCell ref="DG81:DX84"/>
    <mergeCell ref="DY77:EL84"/>
    <mergeCell ref="H77:P84"/>
    <mergeCell ref="BN77:CC84"/>
    <mergeCell ref="CD77:DX80"/>
    <mergeCell ref="AW77:BM84"/>
    <mergeCell ref="Q77:AM84"/>
    <mergeCell ref="CV85:DF86"/>
    <mergeCell ref="DG85:DX86"/>
    <mergeCell ref="DY85:EL86"/>
    <mergeCell ref="CD87:CU88"/>
    <mergeCell ref="H85:P86"/>
    <mergeCell ref="Q85:AM86"/>
    <mergeCell ref="AN85:AV86"/>
    <mergeCell ref="H89:P90"/>
    <mergeCell ref="Q89:AM90"/>
    <mergeCell ref="AN89:AV90"/>
    <mergeCell ref="AW89:BM90"/>
    <mergeCell ref="CD85:CU86"/>
    <mergeCell ref="BN89:CC90"/>
    <mergeCell ref="CD89:CU90"/>
    <mergeCell ref="H87:P88"/>
    <mergeCell ref="Q87:AM88"/>
    <mergeCell ref="AN87:AV88"/>
    <mergeCell ref="AW87:BM88"/>
    <mergeCell ref="BN87:CC88"/>
    <mergeCell ref="CV87:DF88"/>
    <mergeCell ref="DG87:DX88"/>
    <mergeCell ref="DY87:EL88"/>
    <mergeCell ref="CV89:DF90"/>
    <mergeCell ref="DG89:DX90"/>
    <mergeCell ref="CD91:CU92"/>
    <mergeCell ref="DY89:EL90"/>
    <mergeCell ref="CV91:DF92"/>
    <mergeCell ref="DG91:DX92"/>
    <mergeCell ref="DY93:EL94"/>
    <mergeCell ref="DY91:EL92"/>
    <mergeCell ref="A100:EO101"/>
    <mergeCell ref="AW93:BM94"/>
    <mergeCell ref="H102:EI106"/>
    <mergeCell ref="A3:EN3"/>
    <mergeCell ref="BN93:CC94"/>
    <mergeCell ref="CD93:CU94"/>
    <mergeCell ref="CV93:DF94"/>
    <mergeCell ref="DG93:DX94"/>
    <mergeCell ref="H93:P94"/>
    <mergeCell ref="Q93:AM94"/>
    <mergeCell ref="AN93:AV94"/>
    <mergeCell ref="H91:P92"/>
    <mergeCell ref="Q91:AM92"/>
    <mergeCell ref="AN91:AV92"/>
    <mergeCell ref="AW91:BM92"/>
    <mergeCell ref="BN91:CC92"/>
  </mergeCells>
  <phoneticPr fontId="5"/>
  <printOptions horizontalCentered="1"/>
  <pageMargins left="0.78740157480314965" right="0.35433070866141736" top="0.59055118110236227" bottom="0.43307086614173229" header="0.51181102362204722" footer="0.31496062992125984"/>
  <pageSetup paperSize="9" scale="98" orientation="portrait" verticalDpi="300" r:id="rId1"/>
  <headerFooter alignWithMargins="0">
    <oddFooter>&amp;C4／12</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A1:N55"/>
  <sheetViews>
    <sheetView view="pageBreakPreview" zoomScale="115" zoomScaleNormal="100" zoomScaleSheetLayoutView="115" workbookViewId="0"/>
  </sheetViews>
  <sheetFormatPr defaultColWidth="9" defaultRowHeight="13.5"/>
  <cols>
    <col min="1" max="1" width="4" style="96" customWidth="1"/>
    <col min="2" max="2" width="5.625" style="96" customWidth="1"/>
    <col min="3" max="3" width="13.25" style="96" customWidth="1"/>
    <col min="4" max="4" width="6" style="96" customWidth="1"/>
    <col min="5" max="5" width="12.5" style="96" customWidth="1"/>
    <col min="6" max="6" width="9" style="96"/>
    <col min="7" max="7" width="10.5" style="96" customWidth="1"/>
    <col min="8" max="8" width="5.875" style="96" customWidth="1"/>
    <col min="9" max="10" width="10" style="96" customWidth="1"/>
    <col min="11" max="11" width="5.125" style="96" customWidth="1"/>
    <col min="12" max="12" width="5.75" style="96" customWidth="1"/>
    <col min="13" max="16384" width="9" style="96"/>
  </cols>
  <sheetData>
    <row r="1" spans="1:11">
      <c r="A1" s="96" t="s">
        <v>65</v>
      </c>
    </row>
    <row r="3" spans="1:11" ht="18.75">
      <c r="A3" s="1161" t="s">
        <v>54</v>
      </c>
      <c r="B3" s="1161"/>
      <c r="C3" s="1161"/>
      <c r="D3" s="1161"/>
      <c r="E3" s="1161"/>
      <c r="F3" s="1161"/>
      <c r="G3" s="1161"/>
      <c r="H3" s="1161"/>
      <c r="I3" s="1161"/>
      <c r="J3" s="1161"/>
      <c r="K3" s="1161"/>
    </row>
    <row r="5" spans="1:11" ht="18" customHeight="1">
      <c r="G5" s="101" t="s">
        <v>52</v>
      </c>
      <c r="H5" s="101"/>
      <c r="I5" s="101"/>
      <c r="J5" s="101"/>
      <c r="K5" s="101"/>
    </row>
    <row r="6" spans="1:11" ht="18" customHeight="1">
      <c r="G6" s="101" t="s">
        <v>53</v>
      </c>
      <c r="H6" s="101"/>
      <c r="I6" s="101"/>
      <c r="J6" s="101"/>
      <c r="K6" s="101"/>
    </row>
    <row r="8" spans="1:11">
      <c r="B8" s="103"/>
      <c r="C8" s="104"/>
      <c r="D8" s="104"/>
      <c r="E8" s="104"/>
      <c r="F8" s="104"/>
      <c r="G8" s="104"/>
      <c r="H8" s="104"/>
      <c r="I8" s="104"/>
      <c r="J8" s="104"/>
      <c r="K8" s="105"/>
    </row>
    <row r="9" spans="1:11">
      <c r="B9" s="106"/>
      <c r="C9" s="100"/>
      <c r="D9" s="100"/>
      <c r="E9" s="100"/>
      <c r="F9" s="100"/>
      <c r="G9" s="100"/>
      <c r="H9" s="100"/>
      <c r="I9" s="100"/>
      <c r="J9" s="100"/>
      <c r="K9" s="98"/>
    </row>
    <row r="10" spans="1:11">
      <c r="B10" s="106"/>
      <c r="C10" s="100"/>
      <c r="D10" s="100"/>
      <c r="E10" s="100"/>
      <c r="F10" s="100"/>
      <c r="G10" s="100"/>
      <c r="H10" s="100"/>
      <c r="I10" s="100"/>
      <c r="J10" s="100"/>
      <c r="K10" s="98"/>
    </row>
    <row r="11" spans="1:11">
      <c r="B11" s="106"/>
      <c r="C11" s="100"/>
      <c r="D11" s="100"/>
      <c r="E11" s="100"/>
      <c r="F11" s="100"/>
      <c r="G11" s="100"/>
      <c r="H11" s="100"/>
      <c r="I11" s="100"/>
      <c r="J11" s="100"/>
      <c r="K11" s="98"/>
    </row>
    <row r="12" spans="1:11">
      <c r="B12" s="106"/>
      <c r="C12" s="100"/>
      <c r="D12" s="100"/>
      <c r="E12" s="100"/>
      <c r="F12" s="100"/>
      <c r="G12" s="100"/>
      <c r="H12" s="100"/>
      <c r="I12" s="100"/>
      <c r="J12" s="100"/>
      <c r="K12" s="98"/>
    </row>
    <row r="13" spans="1:11">
      <c r="B13" s="106"/>
      <c r="C13" s="100"/>
      <c r="D13" s="100"/>
      <c r="E13" s="100"/>
      <c r="F13" s="100"/>
      <c r="G13" s="100"/>
      <c r="H13" s="100"/>
      <c r="I13" s="100"/>
      <c r="J13" s="100"/>
      <c r="K13" s="98"/>
    </row>
    <row r="14" spans="1:11">
      <c r="B14" s="106"/>
      <c r="C14" s="100"/>
      <c r="D14" s="100"/>
      <c r="E14" s="100"/>
      <c r="F14" s="100"/>
      <c r="G14" s="100"/>
      <c r="H14" s="100"/>
      <c r="I14" s="100"/>
      <c r="J14" s="100"/>
      <c r="K14" s="98"/>
    </row>
    <row r="15" spans="1:11">
      <c r="B15" s="106"/>
      <c r="C15" s="100"/>
      <c r="D15" s="100"/>
      <c r="E15" s="100"/>
      <c r="F15" s="100"/>
      <c r="G15" s="100"/>
      <c r="H15" s="100"/>
      <c r="I15" s="100"/>
      <c r="J15" s="100"/>
      <c r="K15" s="98"/>
    </row>
    <row r="16" spans="1:11">
      <c r="B16" s="106"/>
      <c r="C16" s="100"/>
      <c r="D16" s="100"/>
      <c r="E16" s="100"/>
      <c r="F16" s="100"/>
      <c r="G16" s="100"/>
      <c r="H16" s="100"/>
      <c r="I16" s="100"/>
      <c r="J16" s="100"/>
      <c r="K16" s="98"/>
    </row>
    <row r="17" spans="2:14">
      <c r="B17" s="106"/>
      <c r="C17" s="100"/>
      <c r="D17" s="100"/>
      <c r="E17" s="100"/>
      <c r="F17" s="100"/>
      <c r="G17" s="100"/>
      <c r="H17" s="100"/>
      <c r="I17" s="100"/>
      <c r="J17" s="100"/>
      <c r="K17" s="98"/>
      <c r="N17" s="139"/>
    </row>
    <row r="18" spans="2:14">
      <c r="B18" s="106"/>
      <c r="C18" s="100"/>
      <c r="D18" s="100"/>
      <c r="E18" s="100"/>
      <c r="F18" s="100"/>
      <c r="G18" s="100"/>
      <c r="H18" s="100"/>
      <c r="I18" s="100"/>
      <c r="J18" s="100"/>
      <c r="K18" s="98"/>
    </row>
    <row r="19" spans="2:14" ht="17.25">
      <c r="B19" s="106"/>
      <c r="C19" s="100"/>
      <c r="D19" s="100"/>
      <c r="E19" s="112"/>
      <c r="F19" s="100"/>
      <c r="G19" s="100"/>
      <c r="H19" s="100"/>
      <c r="I19" s="100"/>
      <c r="J19" s="100"/>
      <c r="K19" s="98"/>
    </row>
    <row r="20" spans="2:14">
      <c r="B20" s="106"/>
      <c r="C20" s="100"/>
      <c r="D20" s="100"/>
      <c r="E20" s="100"/>
      <c r="F20" s="100"/>
      <c r="G20" s="100"/>
      <c r="H20" s="100"/>
      <c r="I20" s="100"/>
      <c r="J20" s="100"/>
      <c r="K20" s="98"/>
    </row>
    <row r="21" spans="2:14">
      <c r="B21" s="106"/>
      <c r="C21" s="100"/>
      <c r="D21" s="100"/>
      <c r="E21" s="100"/>
      <c r="F21" s="100"/>
      <c r="G21" s="100"/>
      <c r="H21" s="100"/>
      <c r="I21" s="100"/>
      <c r="J21" s="100"/>
      <c r="K21" s="98"/>
    </row>
    <row r="22" spans="2:14">
      <c r="B22" s="106"/>
      <c r="C22" s="100"/>
      <c r="D22" s="100"/>
      <c r="E22" s="100"/>
      <c r="F22" s="100"/>
      <c r="G22" s="100"/>
      <c r="H22" s="100"/>
      <c r="I22" s="100"/>
      <c r="J22" s="100"/>
      <c r="K22" s="98"/>
    </row>
    <row r="23" spans="2:14">
      <c r="B23" s="106"/>
      <c r="C23" s="100"/>
      <c r="D23" s="100"/>
      <c r="E23" s="100"/>
      <c r="F23" s="100"/>
      <c r="G23" s="100"/>
      <c r="H23" s="100"/>
      <c r="I23" s="100"/>
      <c r="J23" s="100"/>
      <c r="K23" s="98"/>
    </row>
    <row r="24" spans="2:14">
      <c r="B24" s="106"/>
      <c r="C24" s="100"/>
      <c r="D24" s="100"/>
      <c r="E24" s="100"/>
      <c r="F24" s="100"/>
      <c r="G24" s="100"/>
      <c r="H24" s="100"/>
      <c r="I24" s="100"/>
      <c r="J24" s="100"/>
      <c r="K24" s="98"/>
    </row>
    <row r="25" spans="2:14">
      <c r="B25" s="106"/>
      <c r="C25" s="100"/>
      <c r="D25" s="100"/>
      <c r="E25" s="100"/>
      <c r="F25" s="100"/>
      <c r="G25" s="100"/>
      <c r="H25" s="100"/>
      <c r="I25" s="100"/>
      <c r="J25" s="100"/>
      <c r="K25" s="98"/>
    </row>
    <row r="26" spans="2:14">
      <c r="B26" s="106"/>
      <c r="C26" s="100"/>
      <c r="D26" s="100"/>
      <c r="E26" s="100"/>
      <c r="F26" s="100"/>
      <c r="G26" s="100"/>
      <c r="H26" s="100"/>
      <c r="I26" s="100"/>
      <c r="J26" s="100"/>
      <c r="K26" s="98"/>
    </row>
    <row r="27" spans="2:14">
      <c r="B27" s="106"/>
      <c r="C27" s="100"/>
      <c r="D27" s="100"/>
      <c r="E27" s="100"/>
      <c r="F27" s="100"/>
      <c r="G27" s="100"/>
      <c r="H27" s="100"/>
      <c r="I27" s="100"/>
      <c r="J27" s="100"/>
      <c r="K27" s="98"/>
    </row>
    <row r="28" spans="2:14">
      <c r="B28" s="106"/>
      <c r="C28" s="100"/>
      <c r="D28" s="100"/>
      <c r="E28" s="100"/>
      <c r="F28" s="100"/>
      <c r="G28" s="100"/>
      <c r="H28" s="100"/>
      <c r="I28" s="100"/>
      <c r="J28" s="100"/>
      <c r="K28" s="98"/>
    </row>
    <row r="29" spans="2:14">
      <c r="B29" s="106"/>
      <c r="C29" s="100"/>
      <c r="D29" s="100"/>
      <c r="E29" s="100"/>
      <c r="F29" s="100"/>
      <c r="G29" s="100"/>
      <c r="H29" s="100"/>
      <c r="I29" s="100"/>
      <c r="J29" s="100"/>
      <c r="K29" s="98"/>
    </row>
    <row r="30" spans="2:14">
      <c r="B30" s="106"/>
      <c r="C30" s="99" t="s">
        <v>59</v>
      </c>
      <c r="D30" s="99"/>
      <c r="E30" s="99"/>
      <c r="F30" s="99"/>
      <c r="G30" s="1174" t="s">
        <v>66</v>
      </c>
      <c r="H30" s="1174"/>
      <c r="I30" s="99"/>
      <c r="J30" s="99"/>
      <c r="K30" s="98"/>
    </row>
    <row r="31" spans="2:14">
      <c r="B31" s="106"/>
      <c r="C31" s="99" t="s">
        <v>58</v>
      </c>
      <c r="D31" s="99"/>
      <c r="E31" s="99"/>
      <c r="F31" s="99"/>
      <c r="G31" s="1174" t="s">
        <v>67</v>
      </c>
      <c r="H31" s="1174"/>
      <c r="I31" s="99"/>
      <c r="J31" s="99"/>
      <c r="K31" s="98"/>
    </row>
    <row r="32" spans="2:14">
      <c r="B32" s="106"/>
      <c r="C32" s="99" t="s">
        <v>55</v>
      </c>
      <c r="D32" s="99"/>
      <c r="E32" s="99"/>
      <c r="F32" s="99"/>
      <c r="G32" s="1174" t="s">
        <v>68</v>
      </c>
      <c r="H32" s="1174"/>
      <c r="I32" s="99"/>
      <c r="J32" s="99"/>
      <c r="K32" s="98"/>
    </row>
    <row r="33" spans="2:11">
      <c r="B33" s="106"/>
      <c r="C33" s="99" t="s">
        <v>56</v>
      </c>
      <c r="D33" s="99"/>
      <c r="E33" s="99"/>
      <c r="F33" s="99"/>
      <c r="G33" s="1174" t="s">
        <v>284</v>
      </c>
      <c r="H33" s="1174"/>
      <c r="I33" s="99"/>
      <c r="J33" s="99"/>
      <c r="K33" s="98"/>
    </row>
    <row r="34" spans="2:11">
      <c r="B34" s="106"/>
      <c r="C34" s="99" t="s">
        <v>442</v>
      </c>
      <c r="D34" s="99"/>
      <c r="E34" s="99"/>
      <c r="F34" s="137" t="s">
        <v>47</v>
      </c>
      <c r="G34" s="1174" t="s">
        <v>414</v>
      </c>
      <c r="H34" s="1174"/>
      <c r="I34" s="99"/>
      <c r="J34" s="99"/>
      <c r="K34" s="98"/>
    </row>
    <row r="35" spans="2:11">
      <c r="B35" s="106"/>
      <c r="C35" s="99" t="s">
        <v>438</v>
      </c>
      <c r="D35" s="99"/>
      <c r="E35" s="99"/>
      <c r="F35" s="99"/>
      <c r="G35" s="1174" t="s">
        <v>69</v>
      </c>
      <c r="H35" s="1174"/>
      <c r="I35" s="99"/>
      <c r="J35" s="99"/>
      <c r="K35" s="98"/>
    </row>
    <row r="36" spans="2:11">
      <c r="B36" s="106"/>
      <c r="C36" s="99" t="s">
        <v>57</v>
      </c>
      <c r="D36" s="99"/>
      <c r="E36" s="99"/>
      <c r="F36" s="99"/>
      <c r="G36" s="99"/>
      <c r="H36" s="99"/>
      <c r="I36" s="99"/>
      <c r="J36" s="99"/>
      <c r="K36" s="98"/>
    </row>
    <row r="37" spans="2:11">
      <c r="B37" s="106"/>
      <c r="C37" s="1173"/>
      <c r="D37" s="1173"/>
      <c r="E37" s="1173"/>
      <c r="F37" s="1173"/>
      <c r="G37" s="1173"/>
      <c r="H37" s="1173"/>
      <c r="I37" s="1173"/>
      <c r="J37" s="1173"/>
      <c r="K37" s="98"/>
    </row>
    <row r="38" spans="2:11">
      <c r="B38" s="106"/>
      <c r="C38" s="1173"/>
      <c r="D38" s="1173"/>
      <c r="E38" s="1173"/>
      <c r="F38" s="1173"/>
      <c r="G38" s="1173"/>
      <c r="H38" s="1173"/>
      <c r="I38" s="1173"/>
      <c r="J38" s="1173"/>
      <c r="K38" s="98"/>
    </row>
    <row r="39" spans="2:11">
      <c r="B39" s="106"/>
      <c r="C39" s="1173"/>
      <c r="D39" s="1173"/>
      <c r="E39" s="1173"/>
      <c r="F39" s="1173"/>
      <c r="G39" s="1173"/>
      <c r="H39" s="1173"/>
      <c r="I39" s="1173"/>
      <c r="J39" s="1173"/>
      <c r="K39" s="98"/>
    </row>
    <row r="40" spans="2:11">
      <c r="B40" s="106"/>
      <c r="C40" s="1173"/>
      <c r="D40" s="1173"/>
      <c r="E40" s="1173"/>
      <c r="F40" s="1173"/>
      <c r="G40" s="1173"/>
      <c r="H40" s="1173"/>
      <c r="I40" s="1173"/>
      <c r="J40" s="1173"/>
      <c r="K40" s="98"/>
    </row>
    <row r="41" spans="2:11">
      <c r="B41" s="106"/>
      <c r="C41" s="1173"/>
      <c r="D41" s="1173"/>
      <c r="E41" s="1173"/>
      <c r="F41" s="1173"/>
      <c r="G41" s="1173"/>
      <c r="H41" s="1173"/>
      <c r="I41" s="1173"/>
      <c r="J41" s="1173"/>
      <c r="K41" s="98"/>
    </row>
    <row r="42" spans="2:11">
      <c r="B42" s="106"/>
      <c r="C42" s="1173"/>
      <c r="D42" s="1173"/>
      <c r="E42" s="1173"/>
      <c r="F42" s="1173"/>
      <c r="G42" s="1173"/>
      <c r="H42" s="1173"/>
      <c r="I42" s="1173"/>
      <c r="J42" s="1173"/>
      <c r="K42" s="98"/>
    </row>
    <row r="43" spans="2:11">
      <c r="B43" s="106"/>
      <c r="C43" s="1173"/>
      <c r="D43" s="1173"/>
      <c r="E43" s="1173"/>
      <c r="F43" s="1173"/>
      <c r="G43" s="1173"/>
      <c r="H43" s="1173"/>
      <c r="I43" s="1173"/>
      <c r="J43" s="1173"/>
      <c r="K43" s="98"/>
    </row>
    <row r="44" spans="2:11">
      <c r="B44" s="106"/>
      <c r="C44" s="1173"/>
      <c r="D44" s="1173"/>
      <c r="E44" s="1173"/>
      <c r="F44" s="1173"/>
      <c r="G44" s="1173"/>
      <c r="H44" s="1173"/>
      <c r="I44" s="1173"/>
      <c r="J44" s="1173"/>
      <c r="K44" s="98"/>
    </row>
    <row r="45" spans="2:11">
      <c r="B45" s="106"/>
      <c r="C45" s="1173"/>
      <c r="D45" s="1173"/>
      <c r="E45" s="1173"/>
      <c r="F45" s="1173"/>
      <c r="G45" s="1173"/>
      <c r="H45" s="1173"/>
      <c r="I45" s="1173"/>
      <c r="J45" s="1173"/>
      <c r="K45" s="98"/>
    </row>
    <row r="46" spans="2:11">
      <c r="B46" s="106"/>
      <c r="C46" s="1173"/>
      <c r="D46" s="1173"/>
      <c r="E46" s="1173"/>
      <c r="F46" s="1173"/>
      <c r="G46" s="1173"/>
      <c r="H46" s="1173"/>
      <c r="I46" s="1173"/>
      <c r="J46" s="1173"/>
      <c r="K46" s="98"/>
    </row>
    <row r="47" spans="2:11">
      <c r="B47" s="106"/>
      <c r="C47" s="1173"/>
      <c r="D47" s="1173"/>
      <c r="E47" s="1173"/>
      <c r="F47" s="1173"/>
      <c r="G47" s="1173"/>
      <c r="H47" s="1173"/>
      <c r="I47" s="1173"/>
      <c r="J47" s="1173"/>
      <c r="K47" s="98"/>
    </row>
    <row r="48" spans="2:11">
      <c r="B48" s="106"/>
      <c r="C48" s="1173"/>
      <c r="D48" s="1173"/>
      <c r="E48" s="1173"/>
      <c r="F48" s="1173"/>
      <c r="G48" s="1173"/>
      <c r="H48" s="1173"/>
      <c r="I48" s="1173"/>
      <c r="J48" s="1173"/>
      <c r="K48" s="98"/>
    </row>
    <row r="49" spans="2:11">
      <c r="B49" s="109"/>
      <c r="C49" s="107"/>
      <c r="D49" s="107"/>
      <c r="E49" s="107"/>
      <c r="F49" s="107"/>
      <c r="G49" s="107"/>
      <c r="H49" s="107"/>
      <c r="I49" s="107"/>
      <c r="J49" s="107"/>
      <c r="K49" s="108"/>
    </row>
    <row r="51" spans="2:11">
      <c r="B51" s="96" t="s">
        <v>60</v>
      </c>
      <c r="C51" s="96" t="s">
        <v>439</v>
      </c>
    </row>
    <row r="52" spans="2:11">
      <c r="C52" s="96" t="s">
        <v>62</v>
      </c>
    </row>
    <row r="53" spans="2:11">
      <c r="C53" s="96" t="s">
        <v>63</v>
      </c>
    </row>
    <row r="54" spans="2:11">
      <c r="C54" s="96" t="s">
        <v>332</v>
      </c>
    </row>
    <row r="55" spans="2:11">
      <c r="C55" s="96" t="s">
        <v>286</v>
      </c>
    </row>
  </sheetData>
  <mergeCells count="8">
    <mergeCell ref="C37:J48"/>
    <mergeCell ref="G33:H33"/>
    <mergeCell ref="G34:H34"/>
    <mergeCell ref="G35:H35"/>
    <mergeCell ref="A3:K3"/>
    <mergeCell ref="G30:H30"/>
    <mergeCell ref="G31:H31"/>
    <mergeCell ref="G32:H32"/>
  </mergeCells>
  <phoneticPr fontId="5"/>
  <printOptions horizontalCentered="1"/>
  <pageMargins left="0.43307086614173229" right="0.35433070866141736" top="0.59055118110236227" bottom="0.43307086614173229" header="0.51181102362204722" footer="0.31496062992125984"/>
  <pageSetup paperSize="9" scale="99" orientation="portrait" verticalDpi="300" r:id="rId1"/>
  <headerFooter alignWithMargins="0">
    <oddFooter>&amp;C5／12</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A1:N60"/>
  <sheetViews>
    <sheetView view="pageBreakPreview" zoomScale="115" zoomScaleNormal="100" zoomScaleSheetLayoutView="115" workbookViewId="0"/>
  </sheetViews>
  <sheetFormatPr defaultColWidth="9" defaultRowHeight="13.5"/>
  <cols>
    <col min="1" max="1" width="4" style="96" customWidth="1"/>
    <col min="2" max="2" width="5.625" style="96" customWidth="1"/>
    <col min="3" max="3" width="13.25" style="96" customWidth="1"/>
    <col min="4" max="4" width="6" style="96" customWidth="1"/>
    <col min="5" max="5" width="12.5" style="96" customWidth="1"/>
    <col min="6" max="6" width="9" style="96"/>
    <col min="7" max="7" width="10.5" style="96" customWidth="1"/>
    <col min="8" max="8" width="5.875" style="96" customWidth="1"/>
    <col min="9" max="10" width="10" style="96" customWidth="1"/>
    <col min="11" max="11" width="5.125" style="96" customWidth="1"/>
    <col min="12" max="12" width="5.75" style="96" customWidth="1"/>
    <col min="13" max="16384" width="9" style="96"/>
  </cols>
  <sheetData>
    <row r="1" spans="1:11">
      <c r="A1" s="96" t="s">
        <v>70</v>
      </c>
    </row>
    <row r="3" spans="1:11" ht="18.75">
      <c r="A3" s="1161" t="s">
        <v>85</v>
      </c>
      <c r="B3" s="1161"/>
      <c r="C3" s="1161"/>
      <c r="D3" s="1161"/>
      <c r="E3" s="1161"/>
      <c r="F3" s="1161"/>
      <c r="G3" s="1161"/>
      <c r="H3" s="1161"/>
      <c r="I3" s="1161"/>
      <c r="J3" s="1161"/>
      <c r="K3" s="1161"/>
    </row>
    <row r="5" spans="1:11" ht="18" customHeight="1">
      <c r="G5" s="101" t="s">
        <v>52</v>
      </c>
      <c r="H5" s="101"/>
      <c r="I5" s="101"/>
      <c r="J5" s="101"/>
      <c r="K5" s="101"/>
    </row>
    <row r="6" spans="1:11" ht="18" customHeight="1">
      <c r="G6" s="101" t="s">
        <v>53</v>
      </c>
      <c r="H6" s="101"/>
      <c r="I6" s="101"/>
      <c r="J6" s="101"/>
      <c r="K6" s="101"/>
    </row>
    <row r="8" spans="1:11">
      <c r="B8" s="103"/>
      <c r="C8" s="104"/>
      <c r="D8" s="104"/>
      <c r="E8" s="104"/>
      <c r="F8" s="104"/>
      <c r="G8" s="104"/>
      <c r="H8" s="104"/>
      <c r="I8" s="104"/>
      <c r="J8" s="104"/>
      <c r="K8" s="105"/>
    </row>
    <row r="9" spans="1:11">
      <c r="B9" s="106"/>
      <c r="C9" s="100"/>
      <c r="D9" s="100"/>
      <c r="E9" s="100"/>
      <c r="F9" s="100"/>
      <c r="G9" s="100"/>
      <c r="H9" s="100"/>
      <c r="I9" s="100"/>
      <c r="J9" s="100"/>
      <c r="K9" s="98"/>
    </row>
    <row r="10" spans="1:11">
      <c r="B10" s="106"/>
      <c r="C10" s="100"/>
      <c r="D10" s="100"/>
      <c r="E10" s="100"/>
      <c r="F10" s="100"/>
      <c r="G10" s="100"/>
      <c r="H10" s="100"/>
      <c r="I10" s="100"/>
      <c r="J10" s="100"/>
      <c r="K10" s="98"/>
    </row>
    <row r="11" spans="1:11">
      <c r="B11" s="106"/>
      <c r="C11" s="100"/>
      <c r="D11" s="100"/>
      <c r="E11" s="100"/>
      <c r="F11" s="100"/>
      <c r="G11" s="100"/>
      <c r="H11" s="100"/>
      <c r="I11" s="100"/>
      <c r="J11" s="100"/>
      <c r="K11" s="98"/>
    </row>
    <row r="12" spans="1:11">
      <c r="B12" s="106"/>
      <c r="C12" s="100"/>
      <c r="D12" s="100"/>
      <c r="E12" s="100"/>
      <c r="F12" s="100"/>
      <c r="G12" s="100"/>
      <c r="H12" s="100"/>
      <c r="I12" s="100"/>
      <c r="J12" s="100"/>
      <c r="K12" s="98"/>
    </row>
    <row r="13" spans="1:11">
      <c r="B13" s="106"/>
      <c r="C13" s="100"/>
      <c r="D13" s="100"/>
      <c r="E13" s="100"/>
      <c r="F13" s="100"/>
      <c r="G13" s="100"/>
      <c r="H13" s="100"/>
      <c r="I13" s="100"/>
      <c r="J13" s="100"/>
      <c r="K13" s="98"/>
    </row>
    <row r="14" spans="1:11">
      <c r="B14" s="106"/>
      <c r="C14" s="100"/>
      <c r="D14" s="100"/>
      <c r="E14" s="100"/>
      <c r="F14" s="100"/>
      <c r="G14" s="100"/>
      <c r="H14" s="100"/>
      <c r="I14" s="100"/>
      <c r="J14" s="100"/>
      <c r="K14" s="98"/>
    </row>
    <row r="15" spans="1:11">
      <c r="B15" s="106"/>
      <c r="C15" s="100"/>
      <c r="D15" s="100"/>
      <c r="E15" s="100"/>
      <c r="F15" s="100"/>
      <c r="G15" s="100"/>
      <c r="H15" s="100"/>
      <c r="I15" s="100"/>
      <c r="J15" s="100"/>
      <c r="K15" s="98"/>
    </row>
    <row r="16" spans="1:11">
      <c r="B16" s="106"/>
      <c r="C16" s="100"/>
      <c r="D16" s="100"/>
      <c r="E16" s="100"/>
      <c r="F16" s="100"/>
      <c r="G16" s="100"/>
      <c r="H16" s="100"/>
      <c r="I16" s="100"/>
      <c r="J16" s="100"/>
      <c r="K16" s="98"/>
    </row>
    <row r="17" spans="2:14">
      <c r="B17" s="106"/>
      <c r="C17" s="100"/>
      <c r="D17" s="100"/>
      <c r="E17" s="100"/>
      <c r="F17" s="100"/>
      <c r="G17" s="100"/>
      <c r="H17" s="100"/>
      <c r="I17" s="100"/>
      <c r="J17" s="100"/>
      <c r="K17" s="98"/>
      <c r="N17" s="139"/>
    </row>
    <row r="18" spans="2:14">
      <c r="B18" s="106"/>
      <c r="C18" s="100"/>
      <c r="D18" s="100"/>
      <c r="E18" s="100"/>
      <c r="F18" s="100"/>
      <c r="G18" s="100"/>
      <c r="H18" s="100"/>
      <c r="I18" s="100"/>
      <c r="J18" s="100"/>
      <c r="K18" s="98"/>
    </row>
    <row r="19" spans="2:14" ht="17.25">
      <c r="B19" s="106"/>
      <c r="C19" s="100"/>
      <c r="D19" s="100"/>
      <c r="E19" s="112"/>
      <c r="F19" s="100"/>
      <c r="G19" s="100"/>
      <c r="H19" s="100"/>
      <c r="I19" s="100"/>
      <c r="J19" s="100"/>
      <c r="K19" s="98"/>
    </row>
    <row r="20" spans="2:14">
      <c r="B20" s="106"/>
      <c r="C20" s="100"/>
      <c r="D20" s="100"/>
      <c r="E20" s="100"/>
      <c r="F20" s="100"/>
      <c r="G20" s="100"/>
      <c r="H20" s="100"/>
      <c r="I20" s="100"/>
      <c r="J20" s="100"/>
      <c r="K20" s="98"/>
    </row>
    <row r="21" spans="2:14">
      <c r="B21" s="106"/>
      <c r="C21" s="100"/>
      <c r="D21" s="100"/>
      <c r="E21" s="100"/>
      <c r="F21" s="100"/>
      <c r="G21" s="100"/>
      <c r="H21" s="100"/>
      <c r="I21" s="100"/>
      <c r="J21" s="100"/>
      <c r="K21" s="98"/>
    </row>
    <row r="22" spans="2:14">
      <c r="B22" s="106"/>
      <c r="C22" s="100"/>
      <c r="D22" s="100"/>
      <c r="E22" s="100"/>
      <c r="F22" s="100"/>
      <c r="G22" s="100"/>
      <c r="H22" s="100"/>
      <c r="I22" s="100"/>
      <c r="J22" s="100"/>
      <c r="K22" s="98"/>
    </row>
    <row r="23" spans="2:14">
      <c r="B23" s="106"/>
      <c r="C23" s="100"/>
      <c r="D23" s="100"/>
      <c r="E23" s="100"/>
      <c r="F23" s="100"/>
      <c r="G23" s="100"/>
      <c r="H23" s="100"/>
      <c r="I23" s="100"/>
      <c r="J23" s="100"/>
      <c r="K23" s="98"/>
    </row>
    <row r="24" spans="2:14">
      <c r="B24" s="106"/>
      <c r="C24" s="100"/>
      <c r="D24" s="100"/>
      <c r="E24" s="100"/>
      <c r="F24" s="100"/>
      <c r="G24" s="100"/>
      <c r="H24" s="100"/>
      <c r="I24" s="100"/>
      <c r="J24" s="100"/>
      <c r="K24" s="98"/>
    </row>
    <row r="25" spans="2:14">
      <c r="B25" s="106"/>
      <c r="C25" s="100"/>
      <c r="D25" s="100"/>
      <c r="E25" s="100"/>
      <c r="F25" s="100"/>
      <c r="G25" s="100"/>
      <c r="H25" s="100"/>
      <c r="I25" s="100"/>
      <c r="J25" s="100"/>
      <c r="K25" s="98"/>
    </row>
    <row r="26" spans="2:14">
      <c r="B26" s="106"/>
      <c r="C26" s="100"/>
      <c r="D26" s="100"/>
      <c r="E26" s="100"/>
      <c r="F26" s="100"/>
      <c r="G26" s="100"/>
      <c r="H26" s="100"/>
      <c r="I26" s="100"/>
      <c r="J26" s="100"/>
      <c r="K26" s="98"/>
    </row>
    <row r="27" spans="2:14">
      <c r="B27" s="106"/>
      <c r="C27" s="100"/>
      <c r="D27" s="100"/>
      <c r="E27" s="100"/>
      <c r="F27" s="100"/>
      <c r="G27" s="100"/>
      <c r="H27" s="100"/>
      <c r="I27" s="100"/>
      <c r="J27" s="100"/>
      <c r="K27" s="98"/>
    </row>
    <row r="28" spans="2:14">
      <c r="B28" s="106"/>
      <c r="C28" s="100"/>
      <c r="D28" s="100"/>
      <c r="E28" s="100"/>
      <c r="F28" s="100"/>
      <c r="G28" s="100"/>
      <c r="H28" s="100"/>
      <c r="I28" s="100"/>
      <c r="J28" s="100"/>
      <c r="K28" s="98"/>
    </row>
    <row r="29" spans="2:14">
      <c r="B29" s="106"/>
      <c r="C29" s="100"/>
      <c r="D29" s="100"/>
      <c r="E29" s="100"/>
      <c r="F29" s="100"/>
      <c r="G29" s="100"/>
      <c r="H29" s="100"/>
      <c r="I29" s="100"/>
      <c r="J29" s="100"/>
      <c r="K29" s="98"/>
    </row>
    <row r="30" spans="2:14">
      <c r="B30" s="106"/>
      <c r="C30" s="99" t="s">
        <v>59</v>
      </c>
      <c r="D30" s="99"/>
      <c r="E30" s="99"/>
      <c r="F30" s="99"/>
      <c r="G30" s="1174" t="s">
        <v>66</v>
      </c>
      <c r="H30" s="1174"/>
      <c r="I30" s="99"/>
      <c r="J30" s="99"/>
      <c r="K30" s="98"/>
    </row>
    <row r="31" spans="2:14">
      <c r="B31" s="106"/>
      <c r="C31" s="99" t="s">
        <v>58</v>
      </c>
      <c r="D31" s="99"/>
      <c r="E31" s="99"/>
      <c r="F31" s="99"/>
      <c r="G31" s="1174" t="s">
        <v>67</v>
      </c>
      <c r="H31" s="1174"/>
      <c r="I31" s="99"/>
      <c r="J31" s="99"/>
      <c r="K31" s="98"/>
    </row>
    <row r="32" spans="2:14">
      <c r="B32" s="106"/>
      <c r="C32" s="99" t="s">
        <v>86</v>
      </c>
      <c r="D32" s="99"/>
      <c r="E32" s="99"/>
      <c r="F32" s="99"/>
      <c r="G32" s="1175" t="s">
        <v>71</v>
      </c>
      <c r="H32" s="1175"/>
      <c r="I32" s="99"/>
      <c r="J32" s="99"/>
      <c r="K32" s="98"/>
    </row>
    <row r="33" spans="2:11">
      <c r="B33" s="106"/>
      <c r="C33" s="99" t="s">
        <v>87</v>
      </c>
      <c r="D33" s="99"/>
      <c r="E33" s="99"/>
      <c r="F33" s="99"/>
      <c r="G33" s="1175" t="s">
        <v>71</v>
      </c>
      <c r="H33" s="1175"/>
      <c r="I33" s="99"/>
      <c r="J33" s="99"/>
      <c r="K33" s="98"/>
    </row>
    <row r="34" spans="2:11">
      <c r="B34" s="106"/>
      <c r="C34" s="99" t="s">
        <v>438</v>
      </c>
      <c r="D34" s="99"/>
      <c r="E34" s="99"/>
      <c r="F34" s="99"/>
      <c r="G34" s="1174" t="s">
        <v>69</v>
      </c>
      <c r="H34" s="1174"/>
      <c r="I34" s="99"/>
      <c r="J34" s="99"/>
      <c r="K34" s="98"/>
    </row>
    <row r="35" spans="2:11">
      <c r="B35" s="106"/>
      <c r="C35" s="99" t="s">
        <v>57</v>
      </c>
      <c r="J35" s="99"/>
      <c r="K35" s="98"/>
    </row>
    <row r="36" spans="2:11">
      <c r="B36" s="106"/>
      <c r="C36" s="1173"/>
      <c r="D36" s="1173"/>
      <c r="E36" s="1173"/>
      <c r="F36" s="1173"/>
      <c r="G36" s="1173"/>
      <c r="H36" s="1173"/>
      <c r="I36" s="1173"/>
      <c r="J36" s="1173"/>
      <c r="K36" s="98"/>
    </row>
    <row r="37" spans="2:11">
      <c r="B37" s="106"/>
      <c r="C37" s="1173"/>
      <c r="D37" s="1173"/>
      <c r="E37" s="1173"/>
      <c r="F37" s="1173"/>
      <c r="G37" s="1173"/>
      <c r="H37" s="1173"/>
      <c r="I37" s="1173"/>
      <c r="J37" s="1173"/>
      <c r="K37" s="98"/>
    </row>
    <row r="38" spans="2:11">
      <c r="B38" s="106"/>
      <c r="C38" s="1173"/>
      <c r="D38" s="1173"/>
      <c r="E38" s="1173"/>
      <c r="F38" s="1173"/>
      <c r="G38" s="1173"/>
      <c r="H38" s="1173"/>
      <c r="I38" s="1173"/>
      <c r="J38" s="1173"/>
      <c r="K38" s="98"/>
    </row>
    <row r="39" spans="2:11">
      <c r="B39" s="106"/>
      <c r="C39" s="1173"/>
      <c r="D39" s="1173"/>
      <c r="E39" s="1173"/>
      <c r="F39" s="1173"/>
      <c r="G39" s="1173"/>
      <c r="H39" s="1173"/>
      <c r="I39" s="1173"/>
      <c r="J39" s="1173"/>
      <c r="K39" s="98"/>
    </row>
    <row r="40" spans="2:11">
      <c r="B40" s="106"/>
      <c r="C40" s="1173"/>
      <c r="D40" s="1173"/>
      <c r="E40" s="1173"/>
      <c r="F40" s="1173"/>
      <c r="G40" s="1173"/>
      <c r="H40" s="1173"/>
      <c r="I40" s="1173"/>
      <c r="J40" s="1173"/>
      <c r="K40" s="98"/>
    </row>
    <row r="41" spans="2:11">
      <c r="B41" s="106"/>
      <c r="C41" s="1173"/>
      <c r="D41" s="1173"/>
      <c r="E41" s="1173"/>
      <c r="F41" s="1173"/>
      <c r="G41" s="1173"/>
      <c r="H41" s="1173"/>
      <c r="I41" s="1173"/>
      <c r="J41" s="1173"/>
      <c r="K41" s="98"/>
    </row>
    <row r="42" spans="2:11">
      <c r="B42" s="106"/>
      <c r="C42" s="1173"/>
      <c r="D42" s="1173"/>
      <c r="E42" s="1173"/>
      <c r="F42" s="1173"/>
      <c r="G42" s="1173"/>
      <c r="H42" s="1173"/>
      <c r="I42" s="1173"/>
      <c r="J42" s="1173"/>
      <c r="K42" s="98"/>
    </row>
    <row r="43" spans="2:11">
      <c r="B43" s="106"/>
      <c r="C43" s="1173"/>
      <c r="D43" s="1173"/>
      <c r="E43" s="1173"/>
      <c r="F43" s="1173"/>
      <c r="G43" s="1173"/>
      <c r="H43" s="1173"/>
      <c r="I43" s="1173"/>
      <c r="J43" s="1173"/>
      <c r="K43" s="98"/>
    </row>
    <row r="44" spans="2:11">
      <c r="B44" s="106"/>
      <c r="C44" s="1173"/>
      <c r="D44" s="1173"/>
      <c r="E44" s="1173"/>
      <c r="F44" s="1173"/>
      <c r="G44" s="1173"/>
      <c r="H44" s="1173"/>
      <c r="I44" s="1173"/>
      <c r="J44" s="1173"/>
      <c r="K44" s="98"/>
    </row>
    <row r="45" spans="2:11">
      <c r="B45" s="106"/>
      <c r="C45" s="1173"/>
      <c r="D45" s="1173"/>
      <c r="E45" s="1173"/>
      <c r="F45" s="1173"/>
      <c r="G45" s="1173"/>
      <c r="H45" s="1173"/>
      <c r="I45" s="1173"/>
      <c r="J45" s="1173"/>
      <c r="K45" s="98"/>
    </row>
    <row r="46" spans="2:11">
      <c r="B46" s="106"/>
      <c r="C46" s="1173"/>
      <c r="D46" s="1173"/>
      <c r="E46" s="1173"/>
      <c r="F46" s="1173"/>
      <c r="G46" s="1173"/>
      <c r="H46" s="1173"/>
      <c r="I46" s="1173"/>
      <c r="J46" s="1173"/>
      <c r="K46" s="98"/>
    </row>
    <row r="47" spans="2:11">
      <c r="B47" s="106"/>
      <c r="C47" s="1173"/>
      <c r="D47" s="1173"/>
      <c r="E47" s="1173"/>
      <c r="F47" s="1173"/>
      <c r="G47" s="1173"/>
      <c r="H47" s="1173"/>
      <c r="I47" s="1173"/>
      <c r="J47" s="1173"/>
      <c r="K47" s="98"/>
    </row>
    <row r="48" spans="2:11">
      <c r="B48" s="109"/>
      <c r="C48" s="107"/>
      <c r="D48" s="107"/>
      <c r="E48" s="107"/>
      <c r="F48" s="107"/>
      <c r="G48" s="107"/>
      <c r="H48" s="107"/>
      <c r="I48" s="107"/>
      <c r="J48" s="107"/>
      <c r="K48" s="108"/>
    </row>
    <row r="50" spans="2:3">
      <c r="B50" s="49" t="s">
        <v>88</v>
      </c>
      <c r="C50" s="49"/>
    </row>
    <row r="51" spans="2:3">
      <c r="B51" s="49"/>
      <c r="C51" s="49" t="s">
        <v>61</v>
      </c>
    </row>
    <row r="52" spans="2:3">
      <c r="B52" s="49"/>
      <c r="C52" s="49" t="s">
        <v>333</v>
      </c>
    </row>
    <row r="53" spans="2:3">
      <c r="B53" s="49"/>
      <c r="C53" s="49" t="s">
        <v>94</v>
      </c>
    </row>
    <row r="54" spans="2:3">
      <c r="B54" s="49"/>
      <c r="C54" s="49" t="s">
        <v>292</v>
      </c>
    </row>
    <row r="55" spans="2:3">
      <c r="B55" s="49"/>
      <c r="C55" s="49"/>
    </row>
    <row r="56" spans="2:3">
      <c r="B56" s="49"/>
      <c r="C56" s="49"/>
    </row>
    <row r="57" spans="2:3">
      <c r="B57" s="49"/>
      <c r="C57" s="49"/>
    </row>
    <row r="58" spans="2:3">
      <c r="B58" s="49"/>
      <c r="C58" s="49"/>
    </row>
    <row r="59" spans="2:3">
      <c r="B59" s="49"/>
      <c r="C59" s="49"/>
    </row>
    <row r="60" spans="2:3">
      <c r="B60" s="49"/>
      <c r="C60" s="49"/>
    </row>
  </sheetData>
  <mergeCells count="7">
    <mergeCell ref="C36:J47"/>
    <mergeCell ref="G33:H33"/>
    <mergeCell ref="G34:H34"/>
    <mergeCell ref="A3:K3"/>
    <mergeCell ref="G30:H30"/>
    <mergeCell ref="G31:H31"/>
    <mergeCell ref="G32:H32"/>
  </mergeCells>
  <phoneticPr fontId="5"/>
  <printOptions horizontalCentered="1"/>
  <pageMargins left="0.43307086614173229" right="0.35433070866141736" top="0.59055118110236227" bottom="0.43307086614173229" header="0.51181102362204722" footer="0.31496062992125984"/>
  <pageSetup paperSize="9" scale="99" orientation="portrait" verticalDpi="300" r:id="rId1"/>
  <headerFooter alignWithMargins="0">
    <oddFooter>&amp;C6／12</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N29"/>
  <sheetViews>
    <sheetView view="pageBreakPreview" zoomScale="115" zoomScaleNormal="100" zoomScaleSheetLayoutView="115" workbookViewId="0">
      <pane ySplit="8" topLeftCell="A9" activePane="bottomLeft" state="frozen"/>
      <selection activeCell="AT60" sqref="AT60"/>
      <selection pane="bottomLeft" sqref="A1:G1"/>
    </sheetView>
  </sheetViews>
  <sheetFormatPr defaultColWidth="9" defaultRowHeight="13.5"/>
  <cols>
    <col min="1" max="1" width="12.125" style="96" customWidth="1"/>
    <col min="2" max="7" width="10.75" style="96" customWidth="1"/>
    <col min="8" max="16384" width="9" style="96"/>
  </cols>
  <sheetData>
    <row r="1" spans="1:7" ht="18.75">
      <c r="A1" s="1161" t="s">
        <v>72</v>
      </c>
      <c r="B1" s="1161"/>
      <c r="C1" s="1161"/>
      <c r="D1" s="1161"/>
      <c r="E1" s="1161"/>
      <c r="F1" s="1161"/>
      <c r="G1" s="1161"/>
    </row>
    <row r="2" spans="1:7" ht="14.25" thickBot="1"/>
    <row r="3" spans="1:7" ht="21.75" customHeight="1">
      <c r="A3" s="1181"/>
      <c r="B3" s="1176" t="s">
        <v>398</v>
      </c>
      <c r="C3" s="1177"/>
      <c r="D3" s="1176" t="s">
        <v>399</v>
      </c>
      <c r="E3" s="1177"/>
      <c r="F3" s="1178" t="s">
        <v>400</v>
      </c>
      <c r="G3" s="1177"/>
    </row>
    <row r="4" spans="1:7" ht="21.75" customHeight="1" thickBot="1">
      <c r="A4" s="1182"/>
      <c r="B4" s="114" t="s">
        <v>306</v>
      </c>
      <c r="C4" s="115"/>
      <c r="D4" s="114" t="s">
        <v>306</v>
      </c>
      <c r="E4" s="115"/>
      <c r="F4" s="105" t="s">
        <v>306</v>
      </c>
      <c r="G4" s="115"/>
    </row>
    <row r="5" spans="1:7" ht="21.75" customHeight="1" thickBot="1">
      <c r="A5" s="155" t="s">
        <v>440</v>
      </c>
      <c r="B5" s="123"/>
      <c r="C5" s="156"/>
      <c r="D5" s="123"/>
      <c r="E5" s="156"/>
      <c r="F5" s="240"/>
      <c r="G5" s="156"/>
    </row>
    <row r="6" spans="1:7" ht="14.25" thickBot="1"/>
    <row r="7" spans="1:7" ht="21.75" customHeight="1">
      <c r="A7" s="1181" t="s">
        <v>401</v>
      </c>
      <c r="B7" s="1176" t="s">
        <v>398</v>
      </c>
      <c r="C7" s="1177"/>
      <c r="D7" s="1178" t="s">
        <v>399</v>
      </c>
      <c r="E7" s="1179"/>
      <c r="F7" s="1176" t="s">
        <v>400</v>
      </c>
      <c r="G7" s="1177"/>
    </row>
    <row r="8" spans="1:7" ht="21.75" customHeight="1" thickBot="1">
      <c r="A8" s="1182"/>
      <c r="B8" s="114" t="s">
        <v>402</v>
      </c>
      <c r="C8" s="115" t="s">
        <v>403</v>
      </c>
      <c r="D8" s="105" t="s">
        <v>402</v>
      </c>
      <c r="E8" s="103" t="s">
        <v>403</v>
      </c>
      <c r="F8" s="114" t="s">
        <v>402</v>
      </c>
      <c r="G8" s="115" t="s">
        <v>403</v>
      </c>
    </row>
    <row r="9" spans="1:7" ht="26.25" customHeight="1">
      <c r="A9" s="1185" t="s">
        <v>404</v>
      </c>
      <c r="B9" s="116"/>
      <c r="C9" s="117"/>
      <c r="D9" s="116"/>
      <c r="E9" s="117"/>
      <c r="F9" s="116"/>
      <c r="G9" s="117"/>
    </row>
    <row r="10" spans="1:7" ht="26.25" customHeight="1" thickBot="1">
      <c r="A10" s="1186"/>
      <c r="B10" s="125" t="s">
        <v>253</v>
      </c>
      <c r="C10" s="126" t="s">
        <v>253</v>
      </c>
      <c r="D10" s="125" t="s">
        <v>253</v>
      </c>
      <c r="E10" s="126" t="s">
        <v>253</v>
      </c>
      <c r="F10" s="125" t="s">
        <v>253</v>
      </c>
      <c r="G10" s="126" t="s">
        <v>253</v>
      </c>
    </row>
    <row r="11" spans="1:7" ht="26.25" customHeight="1">
      <c r="A11" s="1180" t="s">
        <v>405</v>
      </c>
      <c r="B11" s="116"/>
      <c r="C11" s="117"/>
      <c r="D11" s="116"/>
      <c r="E11" s="117"/>
      <c r="F11" s="116"/>
      <c r="G11" s="117"/>
    </row>
    <row r="12" spans="1:7" ht="26.25" customHeight="1" thickBot="1">
      <c r="A12" s="1180"/>
      <c r="B12" s="125" t="s">
        <v>253</v>
      </c>
      <c r="C12" s="126" t="s">
        <v>253</v>
      </c>
      <c r="D12" s="125" t="s">
        <v>253</v>
      </c>
      <c r="E12" s="126" t="s">
        <v>253</v>
      </c>
      <c r="F12" s="125" t="s">
        <v>253</v>
      </c>
      <c r="G12" s="126" t="s">
        <v>253</v>
      </c>
    </row>
    <row r="13" spans="1:7" ht="26.25" customHeight="1">
      <c r="A13" s="1185" t="s">
        <v>406</v>
      </c>
      <c r="B13" s="116"/>
      <c r="C13" s="117"/>
      <c r="D13" s="116"/>
      <c r="E13" s="117"/>
      <c r="F13" s="116"/>
      <c r="G13" s="117"/>
    </row>
    <row r="14" spans="1:7" ht="26.25" customHeight="1" thickBot="1">
      <c r="A14" s="1186"/>
      <c r="B14" s="125" t="s">
        <v>253</v>
      </c>
      <c r="C14" s="126" t="s">
        <v>253</v>
      </c>
      <c r="D14" s="125" t="s">
        <v>253</v>
      </c>
      <c r="E14" s="126" t="s">
        <v>253</v>
      </c>
      <c r="F14" s="125" t="s">
        <v>253</v>
      </c>
      <c r="G14" s="126" t="s">
        <v>253</v>
      </c>
    </row>
    <row r="15" spans="1:7" ht="26.25" customHeight="1">
      <c r="A15" s="1180" t="s">
        <v>407</v>
      </c>
      <c r="B15" s="116"/>
      <c r="C15" s="117"/>
      <c r="D15" s="116"/>
      <c r="E15" s="117"/>
      <c r="F15" s="116"/>
      <c r="G15" s="117"/>
    </row>
    <row r="16" spans="1:7" ht="26.25" customHeight="1" thickBot="1">
      <c r="A16" s="1180"/>
      <c r="B16" s="125" t="s">
        <v>253</v>
      </c>
      <c r="C16" s="126" t="s">
        <v>253</v>
      </c>
      <c r="D16" s="125" t="s">
        <v>253</v>
      </c>
      <c r="E16" s="126" t="s">
        <v>253</v>
      </c>
      <c r="F16" s="125" t="s">
        <v>253</v>
      </c>
      <c r="G16" s="126" t="s">
        <v>253</v>
      </c>
    </row>
    <row r="17" spans="1:14" ht="26.25" customHeight="1" thickBot="1">
      <c r="A17" s="118" t="s">
        <v>408</v>
      </c>
      <c r="B17" s="116"/>
      <c r="C17" s="117"/>
      <c r="D17" s="116"/>
      <c r="E17" s="117"/>
      <c r="F17" s="116"/>
      <c r="G17" s="117"/>
    </row>
    <row r="18" spans="1:14" ht="26.25" customHeight="1" thickBot="1">
      <c r="A18" s="122" t="s">
        <v>409</v>
      </c>
      <c r="B18" s="123"/>
      <c r="C18" s="124"/>
      <c r="D18" s="123"/>
      <c r="E18" s="124"/>
      <c r="F18" s="123"/>
      <c r="G18" s="124"/>
    </row>
    <row r="19" spans="1:14" ht="26.25" customHeight="1" thickBot="1">
      <c r="A19" s="119" t="s">
        <v>410</v>
      </c>
      <c r="B19" s="120"/>
      <c r="C19" s="121"/>
      <c r="D19" s="120"/>
      <c r="E19" s="121"/>
      <c r="F19" s="120"/>
      <c r="G19" s="121"/>
    </row>
    <row r="20" spans="1:14" ht="26.25" customHeight="1">
      <c r="A20" s="1180" t="s">
        <v>236</v>
      </c>
      <c r="B20" s="116"/>
      <c r="C20" s="117"/>
      <c r="D20" s="116"/>
      <c r="E20" s="117"/>
      <c r="F20" s="116"/>
      <c r="G20" s="117"/>
    </row>
    <row r="21" spans="1:14" ht="26.25" customHeight="1" thickBot="1">
      <c r="A21" s="1180"/>
      <c r="B21" s="125" t="s">
        <v>253</v>
      </c>
      <c r="C21" s="126" t="s">
        <v>253</v>
      </c>
      <c r="D21" s="125" t="s">
        <v>253</v>
      </c>
      <c r="E21" s="126" t="s">
        <v>253</v>
      </c>
      <c r="F21" s="125" t="s">
        <v>253</v>
      </c>
      <c r="G21" s="126" t="s">
        <v>253</v>
      </c>
      <c r="N21" s="139"/>
    </row>
    <row r="22" spans="1:14" ht="26.25" customHeight="1">
      <c r="A22" s="1183" t="s">
        <v>411</v>
      </c>
      <c r="B22" s="116"/>
      <c r="C22" s="117"/>
      <c r="D22" s="116"/>
      <c r="E22" s="117"/>
      <c r="F22" s="116"/>
      <c r="G22" s="117"/>
    </row>
    <row r="23" spans="1:14" ht="26.25" customHeight="1" thickBot="1">
      <c r="A23" s="1184"/>
      <c r="B23" s="125" t="s">
        <v>253</v>
      </c>
      <c r="C23" s="126" t="s">
        <v>253</v>
      </c>
      <c r="D23" s="125" t="s">
        <v>253</v>
      </c>
      <c r="E23" s="126" t="s">
        <v>253</v>
      </c>
      <c r="F23" s="125" t="s">
        <v>253</v>
      </c>
      <c r="G23" s="126" t="s">
        <v>253</v>
      </c>
    </row>
    <row r="24" spans="1:14" ht="26.25" customHeight="1" thickBot="1">
      <c r="A24" s="140" t="s">
        <v>412</v>
      </c>
      <c r="B24" s="141"/>
      <c r="C24" s="142"/>
      <c r="D24" s="141"/>
      <c r="E24" s="142"/>
      <c r="F24" s="141"/>
      <c r="G24" s="142"/>
    </row>
    <row r="25" spans="1:14" ht="26.25" customHeight="1" thickBot="1">
      <c r="A25" s="143"/>
      <c r="B25" s="123"/>
      <c r="C25" s="124"/>
      <c r="D25" s="123"/>
      <c r="E25" s="124"/>
      <c r="F25" s="123"/>
      <c r="G25" s="124"/>
    </row>
    <row r="26" spans="1:14" ht="26.25" customHeight="1" thickBot="1">
      <c r="A26" s="143"/>
      <c r="B26" s="123"/>
      <c r="C26" s="124"/>
      <c r="D26" s="123"/>
      <c r="E26" s="124"/>
      <c r="F26" s="123"/>
      <c r="G26" s="124"/>
    </row>
    <row r="27" spans="1:14" ht="26.25" customHeight="1" thickBot="1">
      <c r="A27" s="144"/>
      <c r="B27" s="116"/>
      <c r="C27" s="117"/>
      <c r="D27" s="116"/>
      <c r="E27" s="117"/>
      <c r="F27" s="116"/>
      <c r="G27" s="117"/>
    </row>
    <row r="28" spans="1:14" ht="26.25" customHeight="1" thickTop="1" thickBot="1">
      <c r="A28" s="145" t="s">
        <v>413</v>
      </c>
      <c r="B28" s="146"/>
      <c r="C28" s="147"/>
      <c r="D28" s="146"/>
      <c r="E28" s="147"/>
      <c r="F28" s="146"/>
      <c r="G28" s="147"/>
    </row>
    <row r="29" spans="1:14" ht="23.25" customHeight="1">
      <c r="A29" s="96" t="s">
        <v>254</v>
      </c>
    </row>
  </sheetData>
  <mergeCells count="15">
    <mergeCell ref="A22:A23"/>
    <mergeCell ref="A7:A8"/>
    <mergeCell ref="A9:A10"/>
    <mergeCell ref="A11:A12"/>
    <mergeCell ref="A13:A14"/>
    <mergeCell ref="A15:A16"/>
    <mergeCell ref="F7:G7"/>
    <mergeCell ref="A1:G1"/>
    <mergeCell ref="D7:E7"/>
    <mergeCell ref="B7:C7"/>
    <mergeCell ref="A20:A21"/>
    <mergeCell ref="A3:A4"/>
    <mergeCell ref="B3:C3"/>
    <mergeCell ref="D3:E3"/>
    <mergeCell ref="F3:G3"/>
  </mergeCells>
  <phoneticPr fontId="5"/>
  <printOptions horizontalCentered="1"/>
  <pageMargins left="0.52" right="0.21" top="0.6" bottom="0.19" header="0.51181102362204722" footer="0.28000000000000003"/>
  <pageSetup paperSize="9" scale="120" orientation="portrait"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N60"/>
  <sheetViews>
    <sheetView view="pageBreakPreview" zoomScale="115" zoomScaleNormal="100" zoomScaleSheetLayoutView="115" workbookViewId="0"/>
  </sheetViews>
  <sheetFormatPr defaultColWidth="9" defaultRowHeight="13.5"/>
  <cols>
    <col min="1" max="1" width="4" style="96" customWidth="1"/>
    <col min="2" max="2" width="5.625" style="96" customWidth="1"/>
    <col min="3" max="3" width="13.25" style="96" customWidth="1"/>
    <col min="4" max="4" width="6" style="96" customWidth="1"/>
    <col min="5" max="5" width="12.5" style="96" customWidth="1"/>
    <col min="6" max="6" width="9" style="96"/>
    <col min="7" max="7" width="10.5" style="96" customWidth="1"/>
    <col min="8" max="8" width="5.875" style="96" customWidth="1"/>
    <col min="9" max="10" width="10" style="96" customWidth="1"/>
    <col min="11" max="11" width="5.125" style="96" customWidth="1"/>
    <col min="12" max="12" width="5.75" style="96" customWidth="1"/>
    <col min="13" max="16384" width="9" style="96"/>
  </cols>
  <sheetData>
    <row r="1" spans="1:11">
      <c r="A1" s="96" t="s">
        <v>294</v>
      </c>
    </row>
    <row r="3" spans="1:11" ht="18.75">
      <c r="A3" s="1161" t="s">
        <v>295</v>
      </c>
      <c r="B3" s="1161"/>
      <c r="C3" s="1161"/>
      <c r="D3" s="1161"/>
      <c r="E3" s="1161"/>
      <c r="F3" s="1161"/>
      <c r="G3" s="1161"/>
      <c r="H3" s="1161"/>
      <c r="I3" s="1161"/>
      <c r="J3" s="1161"/>
      <c r="K3" s="1161"/>
    </row>
    <row r="5" spans="1:11" ht="18" customHeight="1">
      <c r="G5" s="101" t="s">
        <v>52</v>
      </c>
      <c r="H5" s="101"/>
      <c r="I5" s="101"/>
      <c r="J5" s="101"/>
      <c r="K5" s="101"/>
    </row>
    <row r="6" spans="1:11" ht="18" customHeight="1">
      <c r="G6" s="101" t="s">
        <v>53</v>
      </c>
      <c r="H6" s="101"/>
      <c r="I6" s="101"/>
      <c r="J6" s="101"/>
      <c r="K6" s="101"/>
    </row>
    <row r="8" spans="1:11">
      <c r="B8" s="103"/>
      <c r="C8" s="104"/>
      <c r="D8" s="104"/>
      <c r="E8" s="104"/>
      <c r="F8" s="104"/>
      <c r="G8" s="104"/>
      <c r="H8" s="104"/>
      <c r="I8" s="104"/>
      <c r="J8" s="104"/>
      <c r="K8" s="105"/>
    </row>
    <row r="9" spans="1:11">
      <c r="B9" s="106"/>
      <c r="C9" s="100"/>
      <c r="D9" s="100"/>
      <c r="E9" s="100"/>
      <c r="F9" s="100"/>
      <c r="G9" s="100"/>
      <c r="H9" s="100"/>
      <c r="I9" s="100"/>
      <c r="J9" s="100"/>
      <c r="K9" s="98"/>
    </row>
    <row r="10" spans="1:11">
      <c r="B10" s="106"/>
      <c r="C10" s="100"/>
      <c r="D10" s="100"/>
      <c r="E10" s="100"/>
      <c r="F10" s="100"/>
      <c r="G10" s="100"/>
      <c r="H10" s="100"/>
      <c r="I10" s="100"/>
      <c r="J10" s="100"/>
      <c r="K10" s="98"/>
    </row>
    <row r="11" spans="1:11">
      <c r="B11" s="106"/>
      <c r="C11" s="100"/>
      <c r="D11" s="100"/>
      <c r="E11" s="100"/>
      <c r="F11" s="100"/>
      <c r="G11" s="100"/>
      <c r="H11" s="100"/>
      <c r="I11" s="100"/>
      <c r="J11" s="100"/>
      <c r="K11" s="98"/>
    </row>
    <row r="12" spans="1:11">
      <c r="B12" s="106"/>
      <c r="C12" s="100"/>
      <c r="D12" s="100"/>
      <c r="E12" s="100"/>
      <c r="F12" s="100"/>
      <c r="G12" s="100"/>
      <c r="H12" s="100"/>
      <c r="I12" s="100"/>
      <c r="J12" s="100"/>
      <c r="K12" s="98"/>
    </row>
    <row r="13" spans="1:11">
      <c r="B13" s="106"/>
      <c r="C13" s="100"/>
      <c r="D13" s="100"/>
      <c r="E13" s="100"/>
      <c r="F13" s="100"/>
      <c r="G13" s="100"/>
      <c r="H13" s="100"/>
      <c r="I13" s="100"/>
      <c r="J13" s="100"/>
      <c r="K13" s="98"/>
    </row>
    <row r="14" spans="1:11">
      <c r="B14" s="106"/>
      <c r="C14" s="100"/>
      <c r="D14" s="100"/>
      <c r="E14" s="100"/>
      <c r="F14" s="100"/>
      <c r="G14" s="100"/>
      <c r="H14" s="100"/>
      <c r="I14" s="100"/>
      <c r="J14" s="100"/>
      <c r="K14" s="98"/>
    </row>
    <row r="15" spans="1:11">
      <c r="B15" s="106"/>
      <c r="C15" s="100"/>
      <c r="D15" s="100"/>
      <c r="E15" s="100"/>
      <c r="F15" s="100"/>
      <c r="G15" s="100"/>
      <c r="H15" s="100"/>
      <c r="I15" s="100"/>
      <c r="J15" s="100"/>
      <c r="K15" s="98"/>
    </row>
    <row r="16" spans="1:11">
      <c r="B16" s="106"/>
      <c r="C16" s="100"/>
      <c r="D16" s="100"/>
      <c r="E16" s="100"/>
      <c r="F16" s="100"/>
      <c r="G16" s="100"/>
      <c r="H16" s="100"/>
      <c r="I16" s="100"/>
      <c r="J16" s="100"/>
      <c r="K16" s="98"/>
    </row>
    <row r="17" spans="2:14">
      <c r="B17" s="106"/>
      <c r="C17" s="100"/>
      <c r="D17" s="100"/>
      <c r="E17" s="100"/>
      <c r="F17" s="100"/>
      <c r="G17" s="100"/>
      <c r="H17" s="100"/>
      <c r="I17" s="100"/>
      <c r="J17" s="100"/>
      <c r="K17" s="98"/>
      <c r="N17" s="139"/>
    </row>
    <row r="18" spans="2:14">
      <c r="B18" s="106"/>
      <c r="C18" s="100"/>
      <c r="D18" s="100"/>
      <c r="E18" s="100"/>
      <c r="F18" s="100"/>
      <c r="G18" s="100"/>
      <c r="H18" s="100"/>
      <c r="I18" s="100"/>
      <c r="J18" s="100"/>
      <c r="K18" s="98"/>
    </row>
    <row r="19" spans="2:14" ht="17.25">
      <c r="B19" s="106"/>
      <c r="C19" s="100"/>
      <c r="D19" s="100"/>
      <c r="E19" s="112"/>
      <c r="F19" s="100"/>
      <c r="G19" s="100"/>
      <c r="H19" s="100"/>
      <c r="I19" s="100"/>
      <c r="J19" s="100"/>
      <c r="K19" s="98"/>
    </row>
    <row r="20" spans="2:14">
      <c r="B20" s="106"/>
      <c r="C20" s="100"/>
      <c r="D20" s="100"/>
      <c r="E20" s="100"/>
      <c r="F20" s="100"/>
      <c r="G20" s="100"/>
      <c r="H20" s="100"/>
      <c r="I20" s="100"/>
      <c r="J20" s="100"/>
      <c r="K20" s="98"/>
    </row>
    <row r="21" spans="2:14">
      <c r="B21" s="106"/>
      <c r="C21" s="100"/>
      <c r="D21" s="100"/>
      <c r="E21" s="100"/>
      <c r="F21" s="100"/>
      <c r="G21" s="100"/>
      <c r="H21" s="100"/>
      <c r="I21" s="100"/>
      <c r="J21" s="100"/>
      <c r="K21" s="98"/>
    </row>
    <row r="22" spans="2:14">
      <c r="B22" s="106"/>
      <c r="C22" s="100"/>
      <c r="D22" s="100"/>
      <c r="E22" s="100"/>
      <c r="F22" s="100"/>
      <c r="G22" s="100"/>
      <c r="H22" s="100"/>
      <c r="I22" s="100"/>
      <c r="J22" s="100"/>
      <c r="K22" s="98"/>
    </row>
    <row r="23" spans="2:14">
      <c r="B23" s="106"/>
      <c r="C23" s="100"/>
      <c r="D23" s="100"/>
      <c r="E23" s="100"/>
      <c r="F23" s="100"/>
      <c r="G23" s="100"/>
      <c r="H23" s="100"/>
      <c r="I23" s="100"/>
      <c r="J23" s="100"/>
      <c r="K23" s="98"/>
    </row>
    <row r="24" spans="2:14">
      <c r="B24" s="106"/>
      <c r="C24" s="100"/>
      <c r="D24" s="100"/>
      <c r="E24" s="100"/>
      <c r="F24" s="100"/>
      <c r="G24" s="100"/>
      <c r="H24" s="100"/>
      <c r="I24" s="100"/>
      <c r="J24" s="100"/>
      <c r="K24" s="98"/>
    </row>
    <row r="25" spans="2:14">
      <c r="B25" s="106"/>
      <c r="C25" s="100"/>
      <c r="D25" s="100"/>
      <c r="E25" s="100"/>
      <c r="F25" s="100"/>
      <c r="G25" s="100"/>
      <c r="H25" s="100"/>
      <c r="I25" s="100"/>
      <c r="J25" s="100"/>
      <c r="K25" s="98"/>
    </row>
    <row r="26" spans="2:14">
      <c r="B26" s="106"/>
      <c r="C26" s="100"/>
      <c r="D26" s="100"/>
      <c r="E26" s="100"/>
      <c r="F26" s="100"/>
      <c r="G26" s="100"/>
      <c r="H26" s="100"/>
      <c r="I26" s="100"/>
      <c r="J26" s="100"/>
      <c r="K26" s="98"/>
    </row>
    <row r="27" spans="2:14">
      <c r="B27" s="106"/>
      <c r="C27" s="100"/>
      <c r="D27" s="100"/>
      <c r="E27" s="100"/>
      <c r="F27" s="100"/>
      <c r="G27" s="100"/>
      <c r="H27" s="100"/>
      <c r="I27" s="100"/>
      <c r="J27" s="100"/>
      <c r="K27" s="98"/>
    </row>
    <row r="28" spans="2:14">
      <c r="B28" s="106"/>
      <c r="C28" s="100"/>
      <c r="D28" s="100"/>
      <c r="E28" s="100"/>
      <c r="F28" s="100"/>
      <c r="G28" s="100"/>
      <c r="H28" s="100"/>
      <c r="I28" s="100"/>
      <c r="J28" s="100"/>
      <c r="K28" s="98"/>
    </row>
    <row r="29" spans="2:14">
      <c r="B29" s="106"/>
      <c r="C29" s="100"/>
      <c r="D29" s="100"/>
      <c r="E29" s="100"/>
      <c r="F29" s="100"/>
      <c r="G29" s="100"/>
      <c r="H29" s="100"/>
      <c r="I29" s="100"/>
      <c r="J29" s="100"/>
      <c r="K29" s="98"/>
    </row>
    <row r="30" spans="2:14">
      <c r="B30" s="106"/>
      <c r="C30" s="99" t="s">
        <v>59</v>
      </c>
      <c r="D30" s="99"/>
      <c r="E30" s="99"/>
      <c r="F30" s="99"/>
      <c r="G30" s="1174" t="s">
        <v>66</v>
      </c>
      <c r="H30" s="1174"/>
      <c r="I30" s="99"/>
      <c r="J30" s="99"/>
      <c r="K30" s="98"/>
    </row>
    <row r="31" spans="2:14">
      <c r="B31" s="106"/>
      <c r="C31" s="99" t="s">
        <v>58</v>
      </c>
      <c r="D31" s="99"/>
      <c r="E31" s="99"/>
      <c r="F31" s="99"/>
      <c r="G31" s="1174" t="s">
        <v>293</v>
      </c>
      <c r="H31" s="1174"/>
      <c r="I31" s="99"/>
      <c r="J31" s="99"/>
      <c r="K31" s="98"/>
    </row>
    <row r="32" spans="2:14">
      <c r="B32" s="106"/>
      <c r="C32" s="99" t="s">
        <v>86</v>
      </c>
      <c r="D32" s="99"/>
      <c r="E32" s="99"/>
      <c r="F32" s="99"/>
      <c r="G32" s="1175" t="s">
        <v>71</v>
      </c>
      <c r="H32" s="1175"/>
      <c r="I32" s="99"/>
      <c r="J32" s="99"/>
      <c r="K32" s="98"/>
    </row>
    <row r="33" spans="2:11">
      <c r="B33" s="106"/>
      <c r="C33" s="99" t="s">
        <v>87</v>
      </c>
      <c r="D33" s="99"/>
      <c r="E33" s="99"/>
      <c r="F33" s="99"/>
      <c r="G33" s="1175" t="s">
        <v>71</v>
      </c>
      <c r="H33" s="1175"/>
      <c r="I33" s="99"/>
      <c r="J33" s="99"/>
      <c r="K33" s="98"/>
    </row>
    <row r="34" spans="2:11">
      <c r="B34" s="106"/>
      <c r="C34" s="99" t="s">
        <v>438</v>
      </c>
      <c r="D34" s="99"/>
      <c r="E34" s="99"/>
      <c r="F34" s="99"/>
      <c r="G34" s="1174" t="s">
        <v>69</v>
      </c>
      <c r="H34" s="1174"/>
      <c r="I34" s="99"/>
      <c r="J34" s="99"/>
      <c r="K34" s="98"/>
    </row>
    <row r="35" spans="2:11">
      <c r="B35" s="106"/>
      <c r="C35" s="99" t="s">
        <v>57</v>
      </c>
      <c r="J35" s="99"/>
      <c r="K35" s="98"/>
    </row>
    <row r="36" spans="2:11">
      <c r="B36" s="106"/>
      <c r="C36" s="1173"/>
      <c r="D36" s="1173"/>
      <c r="E36" s="1173"/>
      <c r="F36" s="1173"/>
      <c r="G36" s="1173"/>
      <c r="H36" s="1173"/>
      <c r="I36" s="1173"/>
      <c r="J36" s="1173"/>
      <c r="K36" s="98"/>
    </row>
    <row r="37" spans="2:11">
      <c r="B37" s="106"/>
      <c r="C37" s="1173"/>
      <c r="D37" s="1173"/>
      <c r="E37" s="1173"/>
      <c r="F37" s="1173"/>
      <c r="G37" s="1173"/>
      <c r="H37" s="1173"/>
      <c r="I37" s="1173"/>
      <c r="J37" s="1173"/>
      <c r="K37" s="98"/>
    </row>
    <row r="38" spans="2:11">
      <c r="B38" s="106"/>
      <c r="C38" s="1173"/>
      <c r="D38" s="1173"/>
      <c r="E38" s="1173"/>
      <c r="F38" s="1173"/>
      <c r="G38" s="1173"/>
      <c r="H38" s="1173"/>
      <c r="I38" s="1173"/>
      <c r="J38" s="1173"/>
      <c r="K38" s="98"/>
    </row>
    <row r="39" spans="2:11">
      <c r="B39" s="106"/>
      <c r="C39" s="1173"/>
      <c r="D39" s="1173"/>
      <c r="E39" s="1173"/>
      <c r="F39" s="1173"/>
      <c r="G39" s="1173"/>
      <c r="H39" s="1173"/>
      <c r="I39" s="1173"/>
      <c r="J39" s="1173"/>
      <c r="K39" s="98"/>
    </row>
    <row r="40" spans="2:11">
      <c r="B40" s="106"/>
      <c r="C40" s="1173"/>
      <c r="D40" s="1173"/>
      <c r="E40" s="1173"/>
      <c r="F40" s="1173"/>
      <c r="G40" s="1173"/>
      <c r="H40" s="1173"/>
      <c r="I40" s="1173"/>
      <c r="J40" s="1173"/>
      <c r="K40" s="98"/>
    </row>
    <row r="41" spans="2:11">
      <c r="B41" s="106"/>
      <c r="C41" s="1173"/>
      <c r="D41" s="1173"/>
      <c r="E41" s="1173"/>
      <c r="F41" s="1173"/>
      <c r="G41" s="1173"/>
      <c r="H41" s="1173"/>
      <c r="I41" s="1173"/>
      <c r="J41" s="1173"/>
      <c r="K41" s="98"/>
    </row>
    <row r="42" spans="2:11">
      <c r="B42" s="106"/>
      <c r="C42" s="1173"/>
      <c r="D42" s="1173"/>
      <c r="E42" s="1173"/>
      <c r="F42" s="1173"/>
      <c r="G42" s="1173"/>
      <c r="H42" s="1173"/>
      <c r="I42" s="1173"/>
      <c r="J42" s="1173"/>
      <c r="K42" s="98"/>
    </row>
    <row r="43" spans="2:11">
      <c r="B43" s="106"/>
      <c r="C43" s="1173"/>
      <c r="D43" s="1173"/>
      <c r="E43" s="1173"/>
      <c r="F43" s="1173"/>
      <c r="G43" s="1173"/>
      <c r="H43" s="1173"/>
      <c r="I43" s="1173"/>
      <c r="J43" s="1173"/>
      <c r="K43" s="98"/>
    </row>
    <row r="44" spans="2:11">
      <c r="B44" s="106"/>
      <c r="C44" s="1173"/>
      <c r="D44" s="1173"/>
      <c r="E44" s="1173"/>
      <c r="F44" s="1173"/>
      <c r="G44" s="1173"/>
      <c r="H44" s="1173"/>
      <c r="I44" s="1173"/>
      <c r="J44" s="1173"/>
      <c r="K44" s="98"/>
    </row>
    <row r="45" spans="2:11">
      <c r="B45" s="106"/>
      <c r="C45" s="1173"/>
      <c r="D45" s="1173"/>
      <c r="E45" s="1173"/>
      <c r="F45" s="1173"/>
      <c r="G45" s="1173"/>
      <c r="H45" s="1173"/>
      <c r="I45" s="1173"/>
      <c r="J45" s="1173"/>
      <c r="K45" s="98"/>
    </row>
    <row r="46" spans="2:11">
      <c r="B46" s="106"/>
      <c r="C46" s="1173"/>
      <c r="D46" s="1173"/>
      <c r="E46" s="1173"/>
      <c r="F46" s="1173"/>
      <c r="G46" s="1173"/>
      <c r="H46" s="1173"/>
      <c r="I46" s="1173"/>
      <c r="J46" s="1173"/>
      <c r="K46" s="98"/>
    </row>
    <row r="47" spans="2:11">
      <c r="B47" s="106"/>
      <c r="C47" s="1173"/>
      <c r="D47" s="1173"/>
      <c r="E47" s="1173"/>
      <c r="F47" s="1173"/>
      <c r="G47" s="1173"/>
      <c r="H47" s="1173"/>
      <c r="I47" s="1173"/>
      <c r="J47" s="1173"/>
      <c r="K47" s="98"/>
    </row>
    <row r="48" spans="2:11">
      <c r="B48" s="109"/>
      <c r="C48" s="107"/>
      <c r="D48" s="107"/>
      <c r="E48" s="107"/>
      <c r="F48" s="107"/>
      <c r="G48" s="107"/>
      <c r="H48" s="107"/>
      <c r="I48" s="107"/>
      <c r="J48" s="107"/>
      <c r="K48" s="108"/>
    </row>
    <row r="50" spans="2:3">
      <c r="B50" s="49" t="s">
        <v>88</v>
      </c>
      <c r="C50" s="49"/>
    </row>
    <row r="51" spans="2:3">
      <c r="B51" s="49"/>
      <c r="C51" s="49" t="s">
        <v>61</v>
      </c>
    </row>
    <row r="52" spans="2:3">
      <c r="B52" s="49"/>
      <c r="C52" s="49" t="s">
        <v>333</v>
      </c>
    </row>
    <row r="53" spans="2:3">
      <c r="B53" s="49"/>
      <c r="C53" s="49" t="s">
        <v>94</v>
      </c>
    </row>
    <row r="54" spans="2:3">
      <c r="B54" s="49"/>
      <c r="C54" s="49" t="s">
        <v>292</v>
      </c>
    </row>
    <row r="55" spans="2:3">
      <c r="B55" s="49"/>
      <c r="C55" s="49"/>
    </row>
    <row r="56" spans="2:3">
      <c r="B56" s="49"/>
      <c r="C56" s="49"/>
    </row>
    <row r="57" spans="2:3">
      <c r="B57" s="49"/>
      <c r="C57" s="49"/>
    </row>
    <row r="58" spans="2:3">
      <c r="B58" s="49"/>
      <c r="C58" s="49"/>
    </row>
    <row r="59" spans="2:3">
      <c r="B59" s="49"/>
      <c r="C59" s="49"/>
    </row>
    <row r="60" spans="2:3">
      <c r="B60" s="49"/>
      <c r="C60" s="49"/>
    </row>
  </sheetData>
  <mergeCells count="7">
    <mergeCell ref="C36:J47"/>
    <mergeCell ref="G33:H33"/>
    <mergeCell ref="G34:H34"/>
    <mergeCell ref="A3:K3"/>
    <mergeCell ref="G30:H30"/>
    <mergeCell ref="G31:H31"/>
    <mergeCell ref="G32:H32"/>
  </mergeCells>
  <phoneticPr fontId="5"/>
  <printOptions horizontalCentered="1"/>
  <pageMargins left="0.43307086614173229" right="0.35433070866141736" top="0.59055118110236227" bottom="0.43307086614173229" header="0.51181102362204722" footer="0.31496062992125984"/>
  <pageSetup paperSize="9" scale="99" orientation="portrait" verticalDpi="300" r:id="rId1"/>
  <headerFooter alignWithMargins="0">
    <oddFooter>&amp;C7／12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J27"/>
  <sheetViews>
    <sheetView view="pageBreakPreview" zoomScale="115" zoomScaleNormal="85" zoomScaleSheetLayoutView="115" workbookViewId="0">
      <selection sqref="A1:C1"/>
    </sheetView>
  </sheetViews>
  <sheetFormatPr defaultColWidth="9" defaultRowHeight="13.5"/>
  <cols>
    <col min="1" max="3" width="22.5" style="96" customWidth="1"/>
    <col min="4" max="7" width="10.75" style="96" customWidth="1"/>
    <col min="8" max="16384" width="9" style="96"/>
  </cols>
  <sheetData>
    <row r="1" spans="1:7" ht="18.75">
      <c r="A1" s="1161" t="s">
        <v>296</v>
      </c>
      <c r="B1" s="1161"/>
      <c r="C1" s="1161"/>
      <c r="D1" s="148"/>
      <c r="E1" s="148"/>
      <c r="F1" s="148"/>
      <c r="G1" s="148"/>
    </row>
    <row r="2" spans="1:7" ht="15" customHeight="1" thickBot="1">
      <c r="A2" s="153"/>
      <c r="B2" s="153"/>
      <c r="C2" s="153"/>
      <c r="D2" s="153"/>
      <c r="E2" s="153"/>
      <c r="F2" s="153"/>
      <c r="G2" s="153"/>
    </row>
    <row r="3" spans="1:7" ht="21.75" customHeight="1" thickBot="1">
      <c r="A3" s="236"/>
      <c r="B3" s="237" t="s">
        <v>561</v>
      </c>
      <c r="C3" s="238"/>
    </row>
    <row r="4" spans="1:7" ht="26.25" customHeight="1" thickBot="1">
      <c r="A4" s="155" t="s">
        <v>440</v>
      </c>
      <c r="B4" s="123"/>
      <c r="C4" s="156"/>
    </row>
    <row r="5" spans="1:7" ht="41.25" customHeight="1" thickBot="1"/>
    <row r="6" spans="1:7" ht="21.75" customHeight="1">
      <c r="A6" s="1181" t="s">
        <v>401</v>
      </c>
      <c r="B6" s="1176" t="s">
        <v>560</v>
      </c>
      <c r="C6" s="1177"/>
    </row>
    <row r="7" spans="1:7" ht="21.75" customHeight="1" thickBot="1">
      <c r="A7" s="1182"/>
      <c r="B7" s="114" t="s">
        <v>402</v>
      </c>
      <c r="C7" s="115" t="s">
        <v>403</v>
      </c>
    </row>
    <row r="8" spans="1:7" ht="26.25" customHeight="1">
      <c r="A8" s="1185" t="s">
        <v>404</v>
      </c>
      <c r="B8" s="116"/>
      <c r="C8" s="117"/>
    </row>
    <row r="9" spans="1:7" ht="26.25" customHeight="1" thickBot="1">
      <c r="A9" s="1186"/>
      <c r="B9" s="125" t="s">
        <v>285</v>
      </c>
      <c r="C9" s="126" t="s">
        <v>285</v>
      </c>
    </row>
    <row r="10" spans="1:7" ht="26.25" customHeight="1">
      <c r="A10" s="1180" t="s">
        <v>405</v>
      </c>
      <c r="B10" s="116"/>
      <c r="C10" s="117"/>
    </row>
    <row r="11" spans="1:7" ht="26.25" customHeight="1" thickBot="1">
      <c r="A11" s="1180"/>
      <c r="B11" s="125" t="s">
        <v>285</v>
      </c>
      <c r="C11" s="126" t="s">
        <v>285</v>
      </c>
    </row>
    <row r="12" spans="1:7" ht="26.25" customHeight="1">
      <c r="A12" s="1185" t="s">
        <v>406</v>
      </c>
      <c r="B12" s="116"/>
      <c r="C12" s="117"/>
    </row>
    <row r="13" spans="1:7" ht="26.25" customHeight="1" thickBot="1">
      <c r="A13" s="1186"/>
      <c r="B13" s="125" t="s">
        <v>285</v>
      </c>
      <c r="C13" s="126" t="s">
        <v>285</v>
      </c>
    </row>
    <row r="14" spans="1:7" ht="26.25" customHeight="1">
      <c r="A14" s="1180" t="s">
        <v>407</v>
      </c>
      <c r="B14" s="116"/>
      <c r="C14" s="117"/>
    </row>
    <row r="15" spans="1:7" ht="26.25" customHeight="1" thickBot="1">
      <c r="A15" s="1180"/>
      <c r="B15" s="125" t="s">
        <v>285</v>
      </c>
      <c r="C15" s="126" t="s">
        <v>285</v>
      </c>
    </row>
    <row r="16" spans="1:7" ht="26.25" customHeight="1" thickBot="1">
      <c r="A16" s="118" t="s">
        <v>408</v>
      </c>
      <c r="B16" s="116"/>
      <c r="C16" s="117"/>
    </row>
    <row r="17" spans="1:10" ht="26.25" customHeight="1" thickBot="1">
      <c r="A17" s="122" t="s">
        <v>409</v>
      </c>
      <c r="B17" s="123"/>
      <c r="C17" s="124"/>
    </row>
    <row r="18" spans="1:10" ht="26.25" customHeight="1" thickBot="1">
      <c r="A18" s="119" t="s">
        <v>410</v>
      </c>
      <c r="B18" s="120"/>
      <c r="C18" s="121"/>
    </row>
    <row r="19" spans="1:10" ht="26.25" customHeight="1">
      <c r="A19" s="1180" t="s">
        <v>236</v>
      </c>
      <c r="B19" s="116"/>
      <c r="C19" s="117"/>
    </row>
    <row r="20" spans="1:10" ht="26.25" customHeight="1" thickBot="1">
      <c r="A20" s="1180"/>
      <c r="B20" s="125" t="s">
        <v>285</v>
      </c>
      <c r="C20" s="126" t="s">
        <v>285</v>
      </c>
      <c r="J20" s="139"/>
    </row>
    <row r="21" spans="1:10" ht="26.25" customHeight="1">
      <c r="A21" s="1185" t="s">
        <v>411</v>
      </c>
      <c r="B21" s="116"/>
      <c r="C21" s="117"/>
    </row>
    <row r="22" spans="1:10" ht="26.25" customHeight="1" thickBot="1">
      <c r="A22" s="1186"/>
      <c r="B22" s="125" t="s">
        <v>285</v>
      </c>
      <c r="C22" s="126" t="s">
        <v>285</v>
      </c>
    </row>
    <row r="23" spans="1:10" ht="26.25" customHeight="1" thickBot="1">
      <c r="A23" s="140" t="s">
        <v>412</v>
      </c>
      <c r="B23" s="141"/>
      <c r="C23" s="142"/>
    </row>
    <row r="24" spans="1:10" ht="26.25" customHeight="1" thickBot="1">
      <c r="A24" s="122"/>
      <c r="B24" s="123"/>
      <c r="C24" s="124"/>
    </row>
    <row r="25" spans="1:10" ht="26.25" customHeight="1" thickBot="1">
      <c r="A25" s="143"/>
      <c r="B25" s="123"/>
      <c r="C25" s="124"/>
    </row>
    <row r="26" spans="1:10" ht="26.25" customHeight="1" thickTop="1" thickBot="1">
      <c r="A26" s="145" t="s">
        <v>413</v>
      </c>
      <c r="B26" s="146"/>
      <c r="C26" s="147"/>
    </row>
    <row r="27" spans="1:10" ht="23.25" customHeight="1">
      <c r="A27" s="96" t="s">
        <v>254</v>
      </c>
    </row>
  </sheetData>
  <mergeCells count="9">
    <mergeCell ref="B6:C6"/>
    <mergeCell ref="A1:C1"/>
    <mergeCell ref="A19:A20"/>
    <mergeCell ref="A21:A22"/>
    <mergeCell ref="A6:A7"/>
    <mergeCell ref="A8:A9"/>
    <mergeCell ref="A10:A11"/>
    <mergeCell ref="A12:A13"/>
    <mergeCell ref="A14:A15"/>
  </mergeCells>
  <phoneticPr fontId="5"/>
  <printOptions horizontalCentered="1"/>
  <pageMargins left="0.52" right="0.21" top="0.6" bottom="0.19" header="0.51181102362204722" footer="0.28000000000000003"/>
  <pageSetup paperSize="9" scale="120" orientation="portrait" verticalDpi="300" r:id="rId1"/>
  <headerFooter alignWithMargins="0"/>
  <colBreaks count="1" manualBreakCount="1">
    <brk id="3" max="27"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B2:Y122"/>
  <sheetViews>
    <sheetView view="pageBreakPreview" zoomScale="115" zoomScaleNormal="85" zoomScaleSheetLayoutView="115" workbookViewId="0"/>
  </sheetViews>
  <sheetFormatPr defaultColWidth="9" defaultRowHeight="13.5"/>
  <cols>
    <col min="1" max="1" width="2.5" style="97" customWidth="1"/>
    <col min="2" max="2" width="3.875" style="97" customWidth="1"/>
    <col min="3" max="3" width="4.125" style="97" customWidth="1"/>
    <col min="4" max="5" width="12.125" style="97" customWidth="1"/>
    <col min="6" max="6" width="6.875" style="97" customWidth="1"/>
    <col min="7" max="7" width="9.25" style="97" customWidth="1"/>
    <col min="8" max="9" width="6.75" style="97" customWidth="1"/>
    <col min="10" max="10" width="12.75" style="97" customWidth="1"/>
    <col min="11" max="11" width="8" style="97" customWidth="1"/>
    <col min="12" max="12" width="7.625" style="97" customWidth="1"/>
    <col min="13" max="13" width="11.625" style="113" customWidth="1"/>
    <col min="14" max="14" width="4.5" style="97" customWidth="1"/>
    <col min="15" max="16384" width="9" style="97"/>
  </cols>
  <sheetData>
    <row r="2" spans="2:25" ht="16.899999999999999" customHeight="1">
      <c r="B2" s="1" t="s">
        <v>297</v>
      </c>
      <c r="C2" s="1"/>
      <c r="D2" s="1"/>
      <c r="E2" s="1"/>
      <c r="F2" s="1"/>
      <c r="G2" s="1"/>
      <c r="H2" s="1"/>
      <c r="I2" s="1"/>
      <c r="J2" s="1"/>
      <c r="K2" s="1"/>
      <c r="L2" s="1"/>
      <c r="M2" s="1"/>
      <c r="N2" s="16"/>
      <c r="O2" s="16"/>
      <c r="P2" s="16"/>
    </row>
    <row r="3" spans="2:25" ht="16.899999999999999" customHeight="1">
      <c r="B3" s="1192" t="s">
        <v>697</v>
      </c>
      <c r="C3" s="1192"/>
      <c r="D3" s="1192"/>
      <c r="E3" s="1192"/>
      <c r="F3" s="1192"/>
      <c r="G3" s="1192"/>
      <c r="H3" s="1192"/>
      <c r="I3" s="1192"/>
      <c r="J3" s="1192"/>
      <c r="K3" s="1192"/>
      <c r="L3" s="1192"/>
      <c r="M3" s="1192"/>
      <c r="N3" s="1192"/>
      <c r="O3" s="16"/>
      <c r="P3" s="16"/>
      <c r="Q3" s="16"/>
      <c r="R3" s="16"/>
      <c r="S3" s="16"/>
      <c r="T3" s="16"/>
      <c r="U3" s="16"/>
      <c r="V3" s="16"/>
      <c r="W3" s="16"/>
      <c r="X3" s="16"/>
      <c r="Y3" s="16"/>
    </row>
    <row r="4" spans="2:25" ht="16.899999999999999" customHeight="1">
      <c r="B4" s="1"/>
      <c r="C4" s="1187"/>
      <c r="D4" s="1187"/>
      <c r="E4" s="11"/>
      <c r="F4" s="11"/>
      <c r="G4" s="1"/>
      <c r="H4" s="1"/>
      <c r="I4" s="1"/>
      <c r="J4" s="1"/>
      <c r="K4" s="1"/>
      <c r="L4" s="1"/>
      <c r="M4" s="12"/>
      <c r="N4" s="17"/>
      <c r="O4" s="16"/>
      <c r="P4" s="16"/>
    </row>
    <row r="5" spans="2:25" ht="16.899999999999999" customHeight="1">
      <c r="B5" s="1"/>
      <c r="C5" s="1"/>
      <c r="D5" s="1"/>
      <c r="E5" s="1"/>
      <c r="F5" s="1"/>
      <c r="G5" s="1"/>
      <c r="H5" s="1"/>
      <c r="I5" s="1"/>
      <c r="J5" s="1204" t="s">
        <v>73</v>
      </c>
      <c r="K5" s="1204"/>
      <c r="L5" s="20"/>
      <c r="M5" s="3"/>
      <c r="N5" s="3"/>
      <c r="O5" s="16"/>
      <c r="P5" s="16"/>
    </row>
    <row r="6" spans="2:25" ht="16.899999999999999" customHeight="1" thickBot="1">
      <c r="B6" s="1"/>
      <c r="C6" s="1"/>
      <c r="D6" s="1"/>
      <c r="E6" s="1"/>
      <c r="F6" s="1"/>
      <c r="G6" s="1"/>
      <c r="H6" s="1"/>
      <c r="I6" s="1"/>
      <c r="J6" s="1205" t="s">
        <v>74</v>
      </c>
      <c r="K6" s="1205"/>
      <c r="L6" s="14"/>
      <c r="M6" s="32"/>
      <c r="N6" s="32"/>
      <c r="O6" s="16"/>
      <c r="P6" s="16"/>
    </row>
    <row r="7" spans="2:25" ht="22.15" customHeight="1">
      <c r="B7" s="1188" t="s">
        <v>112</v>
      </c>
      <c r="C7" s="1193" t="s">
        <v>113</v>
      </c>
      <c r="D7" s="1193"/>
      <c r="E7" s="1206" t="s">
        <v>114</v>
      </c>
      <c r="F7" s="1207"/>
      <c r="G7" s="1206" t="s">
        <v>373</v>
      </c>
      <c r="H7" s="1210"/>
      <c r="I7" s="1206" t="s">
        <v>115</v>
      </c>
      <c r="J7" s="1210"/>
      <c r="K7" s="1207"/>
      <c r="L7" s="1206" t="s">
        <v>247</v>
      </c>
      <c r="M7" s="1210"/>
      <c r="N7" s="1211"/>
      <c r="O7" s="16"/>
      <c r="P7" s="16"/>
    </row>
    <row r="8" spans="2:25" ht="22.15" customHeight="1">
      <c r="B8" s="1189"/>
      <c r="C8" s="1194" t="s">
        <v>116</v>
      </c>
      <c r="D8" s="1194"/>
      <c r="E8" s="1196" t="s">
        <v>374</v>
      </c>
      <c r="F8" s="1197"/>
      <c r="G8" s="1196" t="s">
        <v>33</v>
      </c>
      <c r="H8" s="1197"/>
      <c r="I8" s="1198"/>
      <c r="J8" s="1215"/>
      <c r="K8" s="1199"/>
      <c r="L8" s="1198"/>
      <c r="M8" s="1215"/>
      <c r="N8" s="92" t="s">
        <v>106</v>
      </c>
      <c r="O8" s="16"/>
      <c r="P8" s="16"/>
    </row>
    <row r="9" spans="2:25" ht="22.15" customHeight="1">
      <c r="B9" s="1189"/>
      <c r="C9" s="1194" t="s">
        <v>117</v>
      </c>
      <c r="D9" s="1194"/>
      <c r="E9" s="1198"/>
      <c r="F9" s="1199"/>
      <c r="G9" s="1198"/>
      <c r="H9" s="1215"/>
      <c r="I9" s="1198"/>
      <c r="J9" s="1215"/>
      <c r="K9" s="1199"/>
      <c r="L9" s="1198"/>
      <c r="M9" s="1215"/>
      <c r="N9" s="93"/>
      <c r="O9" s="16"/>
      <c r="P9" s="16"/>
    </row>
    <row r="10" spans="2:25" ht="22.15" customHeight="1">
      <c r="B10" s="1190"/>
      <c r="C10" s="1212" t="s">
        <v>95</v>
      </c>
      <c r="D10" s="1250"/>
      <c r="E10" s="1198"/>
      <c r="F10" s="1199"/>
      <c r="G10" s="1198"/>
      <c r="H10" s="1199"/>
      <c r="I10" s="1198"/>
      <c r="J10" s="1215"/>
      <c r="K10" s="1199"/>
      <c r="L10" s="1198"/>
      <c r="M10" s="1215"/>
      <c r="N10" s="1243"/>
      <c r="O10" s="16"/>
      <c r="P10" s="16"/>
    </row>
    <row r="11" spans="2:25" ht="22.15" customHeight="1" thickBot="1">
      <c r="B11" s="1191"/>
      <c r="C11" s="1195" t="s">
        <v>108</v>
      </c>
      <c r="D11" s="1195"/>
      <c r="E11" s="1200"/>
      <c r="F11" s="1201"/>
      <c r="G11" s="1200"/>
      <c r="H11" s="1240"/>
      <c r="I11" s="1200"/>
      <c r="J11" s="1240"/>
      <c r="K11" s="1201"/>
      <c r="L11" s="1241"/>
      <c r="M11" s="1242"/>
      <c r="N11" s="94"/>
      <c r="O11" s="16"/>
      <c r="P11" s="16"/>
    </row>
    <row r="12" spans="2:25" ht="22.15" customHeight="1" thickBot="1">
      <c r="B12" s="1"/>
      <c r="C12" s="1"/>
      <c r="D12" s="1"/>
      <c r="E12" s="1"/>
      <c r="F12" s="1"/>
      <c r="G12" s="1"/>
      <c r="H12" s="12"/>
      <c r="I12" s="12"/>
      <c r="J12" s="12"/>
      <c r="K12" s="12"/>
      <c r="L12" s="12"/>
      <c r="M12" s="12"/>
      <c r="N12" s="16"/>
      <c r="O12" s="16"/>
      <c r="P12" s="16"/>
    </row>
    <row r="13" spans="2:25" ht="27.75" customHeight="1">
      <c r="B13" s="1219" t="s">
        <v>118</v>
      </c>
      <c r="C13" s="36" t="s">
        <v>119</v>
      </c>
      <c r="D13" s="239" t="s">
        <v>562</v>
      </c>
      <c r="E13" s="37"/>
      <c r="F13" s="37"/>
      <c r="G13" s="38"/>
      <c r="H13" s="43" t="s">
        <v>109</v>
      </c>
      <c r="I13" s="46" t="s">
        <v>120</v>
      </c>
      <c r="J13" s="47"/>
      <c r="K13" s="47"/>
      <c r="L13" s="47"/>
      <c r="M13" s="47"/>
      <c r="N13" s="24"/>
      <c r="O13" s="16"/>
      <c r="P13" s="16"/>
    </row>
    <row r="14" spans="2:25" ht="22.15" customHeight="1">
      <c r="B14" s="1220"/>
      <c r="C14" s="25" t="s">
        <v>119</v>
      </c>
      <c r="D14" s="25" t="s">
        <v>252</v>
      </c>
      <c r="E14" s="25"/>
      <c r="F14" s="25"/>
      <c r="G14" s="39"/>
      <c r="H14" s="44" t="s">
        <v>109</v>
      </c>
      <c r="I14" s="8" t="s">
        <v>375</v>
      </c>
      <c r="J14" s="9"/>
      <c r="K14" s="9"/>
      <c r="L14" s="9"/>
      <c r="M14" s="9"/>
      <c r="N14" s="26"/>
      <c r="O14" s="16"/>
      <c r="P14" s="16"/>
    </row>
    <row r="15" spans="2:25" ht="22.15" customHeight="1">
      <c r="B15" s="1220"/>
      <c r="C15" s="18" t="s">
        <v>119</v>
      </c>
      <c r="D15" s="12" t="s">
        <v>376</v>
      </c>
      <c r="E15" s="12"/>
      <c r="F15" s="12"/>
      <c r="G15" s="28"/>
      <c r="H15" s="10"/>
      <c r="I15" s="8"/>
      <c r="J15" s="9"/>
      <c r="K15" s="9"/>
      <c r="L15" s="9"/>
      <c r="M15" s="9"/>
      <c r="N15" s="27" t="s">
        <v>109</v>
      </c>
      <c r="O15" s="16"/>
      <c r="P15" s="16"/>
    </row>
    <row r="16" spans="2:25" ht="22.15" customHeight="1">
      <c r="B16" s="1220"/>
      <c r="C16" s="40"/>
      <c r="D16" s="41" t="s">
        <v>377</v>
      </c>
      <c r="E16" s="41"/>
      <c r="F16" s="41"/>
      <c r="G16" s="42"/>
      <c r="H16" s="45" t="s">
        <v>109</v>
      </c>
      <c r="I16" s="8"/>
      <c r="J16" s="9"/>
      <c r="K16" s="9"/>
      <c r="L16" s="9"/>
      <c r="M16" s="9"/>
      <c r="N16" s="27" t="s">
        <v>109</v>
      </c>
      <c r="O16" s="16"/>
      <c r="P16" s="16"/>
    </row>
    <row r="17" spans="2:16" ht="22.15" customHeight="1">
      <c r="B17" s="1220"/>
      <c r="C17" s="25" t="s">
        <v>119</v>
      </c>
      <c r="D17" s="12" t="s">
        <v>376</v>
      </c>
      <c r="E17" s="12"/>
      <c r="F17" s="12"/>
      <c r="G17" s="28"/>
      <c r="H17" s="9"/>
      <c r="I17" s="8"/>
      <c r="J17" s="9"/>
      <c r="K17" s="9"/>
      <c r="L17" s="9"/>
      <c r="M17" s="9"/>
      <c r="N17" s="27" t="s">
        <v>109</v>
      </c>
      <c r="O17" s="16"/>
      <c r="P17" s="16"/>
    </row>
    <row r="18" spans="2:16" ht="22.15" customHeight="1">
      <c r="B18" s="1220"/>
      <c r="C18" s="25"/>
      <c r="D18" s="25" t="s">
        <v>378</v>
      </c>
      <c r="E18" s="25"/>
      <c r="F18" s="25"/>
      <c r="G18" s="35"/>
      <c r="H18" s="9" t="s">
        <v>109</v>
      </c>
      <c r="I18" s="8"/>
      <c r="J18" s="9"/>
      <c r="K18" s="9"/>
      <c r="L18" s="9"/>
      <c r="M18" s="9"/>
      <c r="N18" s="27" t="s">
        <v>109</v>
      </c>
      <c r="O18" s="16"/>
      <c r="P18" s="16"/>
    </row>
    <row r="19" spans="2:16" ht="22.15" customHeight="1">
      <c r="B19" s="1220"/>
      <c r="C19" s="18" t="s">
        <v>119</v>
      </c>
      <c r="D19" s="25" t="s">
        <v>379</v>
      </c>
      <c r="E19" s="25"/>
      <c r="F19" s="25"/>
      <c r="G19" s="35"/>
      <c r="H19" s="9" t="s">
        <v>109</v>
      </c>
      <c r="I19" s="8"/>
      <c r="J19" s="9"/>
      <c r="K19" s="9"/>
      <c r="L19" s="9"/>
      <c r="M19" s="9"/>
      <c r="N19" s="27" t="s">
        <v>109</v>
      </c>
      <c r="O19" s="16"/>
      <c r="P19" s="16"/>
    </row>
    <row r="20" spans="2:16" ht="22.15" customHeight="1">
      <c r="B20" s="1220"/>
      <c r="C20" s="25" t="s">
        <v>119</v>
      </c>
      <c r="D20" s="25" t="s">
        <v>121</v>
      </c>
      <c r="E20" s="25"/>
      <c r="F20" s="25"/>
      <c r="G20" s="35"/>
      <c r="H20" s="9" t="s">
        <v>109</v>
      </c>
      <c r="I20" s="8" t="s">
        <v>125</v>
      </c>
      <c r="J20" s="9"/>
      <c r="K20" s="9"/>
      <c r="L20" s="9"/>
      <c r="M20" s="9"/>
      <c r="N20" s="26"/>
      <c r="O20" s="16"/>
      <c r="P20" s="16"/>
    </row>
    <row r="21" spans="2:16" ht="22.15" customHeight="1">
      <c r="B21" s="1220"/>
      <c r="C21" s="25" t="s">
        <v>119</v>
      </c>
      <c r="D21" s="25" t="s">
        <v>122</v>
      </c>
      <c r="E21" s="25"/>
      <c r="F21" s="25"/>
      <c r="G21" s="35"/>
      <c r="H21" s="9" t="s">
        <v>109</v>
      </c>
      <c r="I21" s="8" t="s">
        <v>127</v>
      </c>
      <c r="J21" s="9"/>
      <c r="K21" s="9"/>
      <c r="L21" s="9"/>
      <c r="M21" s="9"/>
      <c r="N21" s="26"/>
      <c r="O21" s="16"/>
      <c r="P21" s="16"/>
    </row>
    <row r="22" spans="2:16" ht="22.15" customHeight="1">
      <c r="B22" s="1220"/>
      <c r="C22" s="18" t="s">
        <v>119</v>
      </c>
      <c r="D22" s="25" t="s">
        <v>123</v>
      </c>
      <c r="E22" s="25"/>
      <c r="F22" s="25"/>
      <c r="G22" s="35"/>
      <c r="H22" s="9" t="s">
        <v>109</v>
      </c>
      <c r="I22" s="8" t="s">
        <v>380</v>
      </c>
      <c r="J22" s="9"/>
      <c r="K22" s="9"/>
      <c r="L22" s="9"/>
      <c r="M22" s="9" t="s">
        <v>96</v>
      </c>
      <c r="N22" s="26"/>
      <c r="O22" s="16"/>
      <c r="P22" s="16"/>
    </row>
    <row r="23" spans="2:16" ht="22.15" customHeight="1">
      <c r="B23" s="1220"/>
      <c r="C23" s="18" t="s">
        <v>119</v>
      </c>
      <c r="D23" s="25" t="s">
        <v>124</v>
      </c>
      <c r="E23" s="25"/>
      <c r="F23" s="25"/>
      <c r="G23" s="35"/>
      <c r="H23" s="9" t="s">
        <v>109</v>
      </c>
      <c r="I23" s="8"/>
      <c r="J23" s="9"/>
      <c r="K23" s="9"/>
      <c r="L23" s="9"/>
      <c r="M23" s="28"/>
      <c r="N23" s="27" t="s">
        <v>109</v>
      </c>
      <c r="O23" s="16"/>
      <c r="P23" s="16"/>
    </row>
    <row r="24" spans="2:16" ht="22.15" customHeight="1">
      <c r="B24" s="1220"/>
      <c r="C24" s="25" t="s">
        <v>119</v>
      </c>
      <c r="D24" s="25" t="s">
        <v>126</v>
      </c>
      <c r="E24" s="25"/>
      <c r="F24" s="25"/>
      <c r="G24" s="35"/>
      <c r="H24" s="9" t="s">
        <v>109</v>
      </c>
      <c r="I24" s="8"/>
      <c r="J24" s="9"/>
      <c r="K24" s="9"/>
      <c r="L24" s="9"/>
      <c r="M24" s="28"/>
      <c r="N24" s="27" t="s">
        <v>109</v>
      </c>
      <c r="O24" s="16"/>
      <c r="P24" s="16"/>
    </row>
    <row r="25" spans="2:16" ht="22.15" customHeight="1">
      <c r="B25" s="1220"/>
      <c r="C25" s="25" t="s">
        <v>119</v>
      </c>
      <c r="D25" s="25" t="s">
        <v>128</v>
      </c>
      <c r="E25" s="25"/>
      <c r="F25" s="25"/>
      <c r="G25" s="35"/>
      <c r="H25" s="9" t="s">
        <v>109</v>
      </c>
      <c r="I25" s="13"/>
      <c r="J25" s="14"/>
      <c r="K25" s="14"/>
      <c r="L25" s="14"/>
      <c r="M25" s="28"/>
      <c r="N25" s="27" t="s">
        <v>109</v>
      </c>
      <c r="O25" s="16"/>
      <c r="P25" s="16"/>
    </row>
    <row r="26" spans="2:16" ht="22.15" customHeight="1">
      <c r="B26" s="1220"/>
      <c r="D26" s="4" t="s">
        <v>129</v>
      </c>
      <c r="E26" s="4"/>
      <c r="F26" s="5"/>
      <c r="G26" s="35"/>
      <c r="H26" s="9" t="s">
        <v>109</v>
      </c>
      <c r="I26" s="13"/>
      <c r="J26" s="14"/>
      <c r="K26" s="14"/>
      <c r="L26" s="14"/>
      <c r="M26" s="28"/>
      <c r="N26" s="27" t="s">
        <v>109</v>
      </c>
      <c r="O26" s="16"/>
      <c r="P26" s="16"/>
    </row>
    <row r="27" spans="2:16" ht="22.15" customHeight="1">
      <c r="B27" s="1220"/>
      <c r="C27" s="25"/>
      <c r="D27" s="25"/>
      <c r="E27" s="25"/>
      <c r="F27" s="25"/>
      <c r="G27" s="28"/>
      <c r="H27" s="15"/>
      <c r="I27" s="13" t="s">
        <v>246</v>
      </c>
      <c r="J27" s="14"/>
      <c r="K27" s="14"/>
      <c r="L27" s="14"/>
      <c r="M27" s="28"/>
      <c r="N27" s="27" t="s">
        <v>109</v>
      </c>
      <c r="O27" s="16"/>
      <c r="P27" s="16"/>
    </row>
    <row r="28" spans="2:16" ht="22.15" customHeight="1" thickBot="1">
      <c r="B28" s="1221"/>
      <c r="C28" s="29"/>
      <c r="D28" s="29"/>
      <c r="E28" s="29"/>
      <c r="F28" s="29"/>
      <c r="G28" s="30"/>
      <c r="H28" s="31"/>
      <c r="I28" s="1247" t="s">
        <v>287</v>
      </c>
      <c r="J28" s="1248"/>
      <c r="K28" s="1248"/>
      <c r="L28" s="1248"/>
      <c r="M28" s="1248"/>
      <c r="N28" s="1249"/>
      <c r="O28" s="16"/>
      <c r="P28" s="16"/>
    </row>
    <row r="29" spans="2:16" ht="22.15" customHeight="1" thickBot="1">
      <c r="B29" s="33"/>
      <c r="C29" s="34"/>
      <c r="D29" s="34"/>
      <c r="E29" s="34"/>
      <c r="F29" s="34"/>
      <c r="G29" s="28"/>
      <c r="H29" s="14"/>
      <c r="I29" s="2"/>
      <c r="J29" s="2"/>
      <c r="K29" s="2"/>
      <c r="L29" s="2"/>
      <c r="M29" s="2"/>
      <c r="N29" s="16"/>
      <c r="O29" s="16"/>
      <c r="P29" s="16"/>
    </row>
    <row r="30" spans="2:16" ht="22.15" customHeight="1" thickBot="1">
      <c r="B30" s="1222" t="s">
        <v>75</v>
      </c>
      <c r="C30" s="1223"/>
      <c r="D30" s="1236" t="s">
        <v>76</v>
      </c>
      <c r="E30" s="1237"/>
      <c r="F30" s="1237"/>
      <c r="G30" s="1237"/>
      <c r="H30" s="1237"/>
      <c r="I30" s="1237"/>
      <c r="J30" s="1237"/>
      <c r="K30" s="1237"/>
      <c r="L30" s="1237"/>
      <c r="M30" s="1237"/>
      <c r="N30" s="1238"/>
      <c r="O30" s="16"/>
      <c r="P30" s="16"/>
    </row>
    <row r="31" spans="2:16" ht="22.15" customHeight="1" thickBot="1">
      <c r="B31" s="12"/>
      <c r="C31" s="25"/>
      <c r="D31" s="25"/>
      <c r="E31" s="25"/>
      <c r="F31" s="25"/>
      <c r="G31" s="28"/>
      <c r="H31" s="14"/>
      <c r="I31" s="9"/>
      <c r="J31" s="9"/>
      <c r="K31" s="9"/>
      <c r="L31" s="9"/>
      <c r="M31" s="9"/>
      <c r="N31" s="16"/>
      <c r="O31" s="16"/>
      <c r="P31" s="16"/>
    </row>
    <row r="32" spans="2:16" ht="22.15" customHeight="1">
      <c r="B32" s="1188" t="s">
        <v>130</v>
      </c>
      <c r="C32" s="1193" t="s">
        <v>131</v>
      </c>
      <c r="D32" s="1193"/>
      <c r="E32" s="1206" t="s">
        <v>110</v>
      </c>
      <c r="F32" s="1207"/>
      <c r="G32" s="1206" t="s">
        <v>132</v>
      </c>
      <c r="H32" s="1210"/>
      <c r="I32" s="1207"/>
      <c r="J32" s="21" t="s">
        <v>133</v>
      </c>
      <c r="K32" s="1206" t="s">
        <v>134</v>
      </c>
      <c r="L32" s="1210"/>
      <c r="M32" s="1210"/>
      <c r="N32" s="1211"/>
      <c r="O32" s="16"/>
      <c r="P32" s="16"/>
    </row>
    <row r="33" spans="2:16" ht="22.15" customHeight="1">
      <c r="B33" s="1189"/>
      <c r="C33" s="19" t="s">
        <v>135</v>
      </c>
      <c r="D33" s="6" t="s">
        <v>136</v>
      </c>
      <c r="E33" s="1208" t="s">
        <v>77</v>
      </c>
      <c r="F33" s="1209"/>
      <c r="G33" s="1216" t="s">
        <v>78</v>
      </c>
      <c r="H33" s="1217"/>
      <c r="I33" s="1218"/>
      <c r="J33" s="22" t="s">
        <v>79</v>
      </c>
      <c r="K33" s="1212" t="s">
        <v>137</v>
      </c>
      <c r="L33" s="1213"/>
      <c r="M33" s="1213"/>
      <c r="N33" s="1214"/>
      <c r="O33" s="16"/>
      <c r="P33" s="16"/>
    </row>
    <row r="34" spans="2:16" ht="22.15" customHeight="1">
      <c r="B34" s="1189"/>
      <c r="C34" s="7" t="s">
        <v>138</v>
      </c>
      <c r="D34" s="6" t="s">
        <v>111</v>
      </c>
      <c r="E34" s="1208" t="s">
        <v>139</v>
      </c>
      <c r="F34" s="1209"/>
      <c r="G34" s="1216" t="s">
        <v>109</v>
      </c>
      <c r="H34" s="1217"/>
      <c r="I34" s="1218"/>
      <c r="J34" s="22" t="s">
        <v>109</v>
      </c>
      <c r="K34" s="1212" t="s">
        <v>137</v>
      </c>
      <c r="L34" s="1213"/>
      <c r="M34" s="1213"/>
      <c r="N34" s="1214"/>
      <c r="O34" s="16"/>
      <c r="P34" s="16"/>
    </row>
    <row r="35" spans="2:16" ht="22.15" customHeight="1">
      <c r="B35" s="1189"/>
      <c r="C35" s="1194" t="s">
        <v>140</v>
      </c>
      <c r="D35" s="1194"/>
      <c r="E35" s="1208" t="s">
        <v>77</v>
      </c>
      <c r="F35" s="1209"/>
      <c r="G35" s="1216" t="s">
        <v>78</v>
      </c>
      <c r="H35" s="1217"/>
      <c r="I35" s="1218"/>
      <c r="J35" s="22" t="s">
        <v>79</v>
      </c>
      <c r="K35" s="1212" t="s">
        <v>137</v>
      </c>
      <c r="L35" s="1213"/>
      <c r="M35" s="1213"/>
      <c r="N35" s="1214"/>
      <c r="O35" s="16"/>
      <c r="P35" s="16"/>
    </row>
    <row r="36" spans="2:16" ht="22.15" customHeight="1" thickBot="1">
      <c r="B36" s="1191"/>
      <c r="C36" s="1202" t="s">
        <v>141</v>
      </c>
      <c r="D36" s="1203"/>
      <c r="E36" s="1202" t="s">
        <v>698</v>
      </c>
      <c r="F36" s="1244"/>
      <c r="G36" s="1244"/>
      <c r="H36" s="1244"/>
      <c r="I36" s="1244"/>
      <c r="J36" s="1244"/>
      <c r="K36" s="1244"/>
      <c r="L36" s="1244"/>
      <c r="M36" s="1244"/>
      <c r="N36" s="1245"/>
      <c r="O36" s="16"/>
      <c r="P36" s="16"/>
    </row>
    <row r="37" spans="2:16" ht="14.25" thickBot="1">
      <c r="B37" s="16"/>
      <c r="C37" s="16"/>
      <c r="D37" s="16"/>
      <c r="E37" s="16"/>
      <c r="F37" s="16"/>
      <c r="G37" s="16"/>
      <c r="H37" s="16"/>
      <c r="I37" s="16"/>
      <c r="J37" s="16"/>
      <c r="K37" s="16"/>
      <c r="L37" s="16"/>
      <c r="M37" s="48"/>
      <c r="N37" s="16"/>
      <c r="O37" s="16"/>
      <c r="P37" s="16"/>
    </row>
    <row r="38" spans="2:16" s="96" customFormat="1" ht="24" customHeight="1">
      <c r="B38" s="1230" t="s">
        <v>381</v>
      </c>
      <c r="C38" s="1233" t="s">
        <v>80</v>
      </c>
      <c r="D38" s="1234"/>
      <c r="E38" s="1234"/>
      <c r="F38" s="1234"/>
      <c r="G38" s="1234"/>
      <c r="H38" s="1234"/>
      <c r="I38" s="1234"/>
      <c r="J38" s="1234"/>
      <c r="K38" s="1234"/>
      <c r="L38" s="1234"/>
      <c r="M38" s="1234"/>
      <c r="N38" s="1235"/>
      <c r="O38" s="1"/>
      <c r="P38" s="1"/>
    </row>
    <row r="39" spans="2:16" s="96" customFormat="1" ht="24" customHeight="1">
      <c r="B39" s="1231"/>
      <c r="C39" s="1224" t="s">
        <v>382</v>
      </c>
      <c r="D39" s="1225"/>
      <c r="E39" s="6" t="s">
        <v>383</v>
      </c>
      <c r="F39" s="6" t="s">
        <v>384</v>
      </c>
      <c r="G39" s="1194" t="s">
        <v>385</v>
      </c>
      <c r="H39" s="1194"/>
      <c r="I39" s="1194" t="s">
        <v>386</v>
      </c>
      <c r="J39" s="1194"/>
      <c r="K39" s="1194" t="s">
        <v>387</v>
      </c>
      <c r="L39" s="1194"/>
      <c r="M39" s="1194" t="s">
        <v>388</v>
      </c>
      <c r="N39" s="1239"/>
      <c r="O39" s="1"/>
      <c r="P39" s="1"/>
    </row>
    <row r="40" spans="2:16" s="96" customFormat="1" ht="24" customHeight="1">
      <c r="B40" s="1231"/>
      <c r="C40" s="1226"/>
      <c r="D40" s="1227"/>
      <c r="E40" s="6"/>
      <c r="F40" s="6"/>
      <c r="G40" s="1194"/>
      <c r="H40" s="1194"/>
      <c r="I40" s="1194"/>
      <c r="J40" s="1194"/>
      <c r="K40" s="1194"/>
      <c r="L40" s="1194"/>
      <c r="M40" s="1194"/>
      <c r="N40" s="1239"/>
      <c r="O40" s="1"/>
      <c r="P40" s="1"/>
    </row>
    <row r="41" spans="2:16" s="96" customFormat="1" ht="24" customHeight="1">
      <c r="B41" s="1231"/>
      <c r="C41" s="1226"/>
      <c r="D41" s="1227"/>
      <c r="E41" s="6"/>
      <c r="F41" s="6"/>
      <c r="G41" s="1194"/>
      <c r="H41" s="1194"/>
      <c r="I41" s="1194"/>
      <c r="J41" s="1194"/>
      <c r="K41" s="1194"/>
      <c r="L41" s="1194"/>
      <c r="M41" s="1194"/>
      <c r="N41" s="1239"/>
      <c r="O41" s="1"/>
      <c r="P41" s="1"/>
    </row>
    <row r="42" spans="2:16" s="96" customFormat="1" ht="24" customHeight="1">
      <c r="B42" s="1231"/>
      <c r="C42" s="1226"/>
      <c r="D42" s="1227"/>
      <c r="E42" s="6"/>
      <c r="F42" s="6"/>
      <c r="G42" s="1194"/>
      <c r="H42" s="1194"/>
      <c r="I42" s="1194"/>
      <c r="J42" s="1194"/>
      <c r="K42" s="1194"/>
      <c r="L42" s="1194"/>
      <c r="M42" s="1194"/>
      <c r="N42" s="1239"/>
      <c r="O42" s="1"/>
      <c r="P42" s="1"/>
    </row>
    <row r="43" spans="2:16" s="96" customFormat="1" ht="24" customHeight="1" thickBot="1">
      <c r="B43" s="1232"/>
      <c r="C43" s="1228"/>
      <c r="D43" s="1229"/>
      <c r="E43" s="23"/>
      <c r="F43" s="23"/>
      <c r="G43" s="1195"/>
      <c r="H43" s="1195"/>
      <c r="I43" s="1195"/>
      <c r="J43" s="1195"/>
      <c r="K43" s="1195"/>
      <c r="L43" s="1195"/>
      <c r="M43" s="1195"/>
      <c r="N43" s="1246"/>
      <c r="O43" s="1"/>
      <c r="P43" s="1"/>
    </row>
    <row r="44" spans="2:16">
      <c r="B44" s="16"/>
      <c r="C44" s="16"/>
      <c r="D44" s="16"/>
      <c r="E44" s="16"/>
      <c r="F44" s="16"/>
      <c r="G44" s="16"/>
      <c r="H44" s="16"/>
      <c r="I44" s="16"/>
      <c r="J44" s="16"/>
      <c r="K44" s="16"/>
      <c r="L44" s="16"/>
      <c r="M44" s="48"/>
      <c r="N44" s="16"/>
      <c r="O44" s="16"/>
      <c r="P44" s="16"/>
    </row>
    <row r="45" spans="2:16">
      <c r="B45" s="16" t="s">
        <v>97</v>
      </c>
      <c r="C45" s="16"/>
      <c r="D45" s="16"/>
      <c r="E45" s="16"/>
      <c r="F45" s="16"/>
      <c r="G45" s="16"/>
      <c r="H45" s="16"/>
      <c r="I45" s="16"/>
      <c r="J45" s="16"/>
      <c r="K45" s="16"/>
      <c r="L45" s="16"/>
      <c r="M45" s="48"/>
      <c r="N45" s="16"/>
      <c r="O45" s="16"/>
      <c r="P45" s="16"/>
    </row>
    <row r="46" spans="2:16">
      <c r="B46" s="16"/>
      <c r="C46" s="16"/>
      <c r="D46" s="16"/>
      <c r="E46" s="16"/>
      <c r="F46" s="16"/>
      <c r="G46" s="16"/>
      <c r="H46" s="16"/>
      <c r="I46" s="16"/>
      <c r="J46" s="16"/>
      <c r="K46" s="16"/>
      <c r="L46" s="16"/>
      <c r="M46" s="48"/>
      <c r="N46" s="16"/>
      <c r="O46" s="16"/>
      <c r="P46" s="16"/>
    </row>
    <row r="47" spans="2:16">
      <c r="B47" s="16" t="s">
        <v>98</v>
      </c>
      <c r="C47" s="16"/>
      <c r="D47" s="16"/>
      <c r="E47" s="16"/>
      <c r="F47" s="16"/>
      <c r="G47" s="16"/>
      <c r="H47" s="16"/>
      <c r="I47" s="16"/>
      <c r="J47" s="16"/>
      <c r="K47" s="16"/>
      <c r="L47" s="16"/>
      <c r="M47" s="48"/>
      <c r="N47" s="16"/>
      <c r="O47" s="16"/>
      <c r="P47" s="16"/>
    </row>
    <row r="48" spans="2:16">
      <c r="B48" s="16"/>
      <c r="C48" s="16" t="s">
        <v>248</v>
      </c>
      <c r="D48" s="16"/>
      <c r="E48" s="16"/>
      <c r="F48" s="16"/>
      <c r="G48" s="16"/>
      <c r="H48" s="16"/>
      <c r="I48" s="16"/>
      <c r="J48" s="16"/>
      <c r="K48" s="16"/>
      <c r="L48" s="16"/>
      <c r="M48" s="48"/>
      <c r="N48" s="16"/>
      <c r="O48" s="16"/>
      <c r="P48" s="16"/>
    </row>
    <row r="49" spans="2:16">
      <c r="B49" s="16"/>
      <c r="C49" s="16" t="s">
        <v>99</v>
      </c>
      <c r="D49" s="16"/>
      <c r="E49" s="16"/>
      <c r="F49" s="16"/>
      <c r="G49" s="16"/>
      <c r="H49" s="16"/>
      <c r="I49" s="16"/>
      <c r="J49" s="16"/>
      <c r="K49" s="16"/>
      <c r="L49" s="16"/>
      <c r="M49" s="48"/>
      <c r="N49" s="16"/>
      <c r="O49" s="16"/>
      <c r="P49" s="16"/>
    </row>
    <row r="50" spans="2:16">
      <c r="B50" s="16"/>
      <c r="C50" s="16" t="s">
        <v>100</v>
      </c>
      <c r="D50" s="16"/>
      <c r="E50" s="16"/>
      <c r="F50" s="16"/>
      <c r="G50" s="16"/>
      <c r="H50" s="16"/>
      <c r="I50" s="16"/>
      <c r="J50" s="16"/>
      <c r="K50" s="16"/>
      <c r="L50" s="16"/>
      <c r="M50" s="48"/>
      <c r="N50" s="16"/>
      <c r="O50" s="16"/>
      <c r="P50" s="16"/>
    </row>
    <row r="51" spans="2:16">
      <c r="B51" s="16"/>
      <c r="C51" s="16" t="s">
        <v>101</v>
      </c>
      <c r="D51" s="16"/>
      <c r="E51" s="16"/>
      <c r="F51" s="16"/>
      <c r="G51" s="16"/>
      <c r="H51" s="16"/>
      <c r="I51" s="16"/>
      <c r="J51" s="16"/>
      <c r="K51" s="16"/>
      <c r="L51" s="16"/>
      <c r="M51" s="48"/>
      <c r="N51" s="16"/>
      <c r="O51" s="16"/>
      <c r="P51" s="16"/>
    </row>
    <row r="52" spans="2:16">
      <c r="B52" s="16"/>
      <c r="C52" s="16" t="s">
        <v>102</v>
      </c>
      <c r="D52" s="16"/>
      <c r="E52" s="16"/>
      <c r="F52" s="16"/>
      <c r="G52" s="16"/>
      <c r="H52" s="16"/>
      <c r="I52" s="16"/>
      <c r="J52" s="16"/>
      <c r="K52" s="16"/>
      <c r="L52" s="16"/>
      <c r="M52" s="48"/>
      <c r="N52" s="16"/>
      <c r="O52" s="16"/>
      <c r="P52" s="16"/>
    </row>
    <row r="53" spans="2:16">
      <c r="B53" s="16"/>
      <c r="C53" s="16" t="s">
        <v>103</v>
      </c>
      <c r="D53" s="16"/>
      <c r="E53" s="16"/>
      <c r="F53" s="16"/>
      <c r="G53" s="16"/>
      <c r="H53" s="16"/>
      <c r="I53" s="16"/>
      <c r="J53" s="16"/>
      <c r="K53" s="16"/>
      <c r="L53" s="16"/>
      <c r="M53" s="48"/>
      <c r="N53" s="16"/>
      <c r="O53" s="16"/>
      <c r="P53" s="16"/>
    </row>
    <row r="54" spans="2:16">
      <c r="B54" s="16"/>
      <c r="C54" s="16"/>
      <c r="D54" s="16"/>
      <c r="E54" s="16"/>
      <c r="F54" s="16"/>
      <c r="G54" s="16"/>
      <c r="H54" s="16"/>
      <c r="I54" s="16"/>
      <c r="J54" s="16"/>
      <c r="K54" s="16"/>
      <c r="L54" s="16"/>
      <c r="M54" s="48"/>
      <c r="N54" s="16"/>
      <c r="O54" s="16"/>
      <c r="P54" s="16"/>
    </row>
    <row r="55" spans="2:16">
      <c r="B55" s="16"/>
      <c r="C55" s="16"/>
      <c r="D55" s="16"/>
      <c r="E55" s="16"/>
      <c r="F55" s="16"/>
      <c r="G55" s="16"/>
      <c r="H55" s="16"/>
      <c r="I55" s="16"/>
      <c r="J55" s="16"/>
      <c r="K55" s="16"/>
      <c r="L55" s="16"/>
      <c r="M55" s="48"/>
      <c r="N55" s="16"/>
      <c r="O55" s="16"/>
      <c r="P55" s="16"/>
    </row>
    <row r="56" spans="2:16">
      <c r="B56" s="16"/>
      <c r="C56" s="16"/>
      <c r="D56" s="16"/>
      <c r="E56" s="16"/>
      <c r="F56" s="16"/>
      <c r="G56" s="16"/>
      <c r="H56" s="16"/>
      <c r="I56" s="16"/>
      <c r="J56" s="16"/>
      <c r="K56" s="16"/>
      <c r="L56" s="16"/>
      <c r="M56" s="48"/>
      <c r="N56" s="16"/>
      <c r="O56" s="16"/>
      <c r="P56" s="16"/>
    </row>
    <row r="57" spans="2:16">
      <c r="B57" s="16"/>
      <c r="C57" s="16"/>
      <c r="D57" s="16"/>
      <c r="E57" s="16"/>
      <c r="F57" s="16"/>
      <c r="G57" s="16"/>
      <c r="H57" s="16"/>
      <c r="I57" s="16"/>
      <c r="J57" s="16"/>
      <c r="K57" s="16"/>
      <c r="L57" s="16"/>
      <c r="M57" s="48"/>
      <c r="N57" s="16"/>
      <c r="O57" s="16"/>
      <c r="P57" s="16"/>
    </row>
    <row r="58" spans="2:16">
      <c r="B58" s="16"/>
      <c r="C58" s="16"/>
      <c r="D58" s="16"/>
      <c r="E58" s="16"/>
      <c r="F58" s="16"/>
      <c r="G58" s="16"/>
      <c r="H58" s="16"/>
      <c r="I58" s="16"/>
      <c r="J58" s="16"/>
      <c r="K58" s="16"/>
      <c r="L58" s="16"/>
      <c r="M58" s="48"/>
      <c r="N58" s="16"/>
      <c r="O58" s="16"/>
      <c r="P58" s="16"/>
    </row>
    <row r="59" spans="2:16">
      <c r="B59" s="16"/>
      <c r="C59" s="16"/>
      <c r="D59" s="16"/>
      <c r="E59" s="16"/>
      <c r="F59" s="16"/>
      <c r="G59" s="16"/>
      <c r="H59" s="16"/>
      <c r="I59" s="16"/>
      <c r="J59" s="16"/>
      <c r="K59" s="16"/>
      <c r="L59" s="16"/>
      <c r="M59" s="48"/>
      <c r="N59" s="16"/>
      <c r="O59" s="16"/>
      <c r="P59" s="16"/>
    </row>
    <row r="60" spans="2:16">
      <c r="B60" s="16"/>
      <c r="C60" s="16"/>
      <c r="D60" s="16"/>
      <c r="E60" s="16"/>
      <c r="F60" s="16"/>
      <c r="G60" s="16"/>
      <c r="H60" s="16"/>
      <c r="I60" s="16"/>
      <c r="J60" s="16"/>
      <c r="K60" s="16"/>
      <c r="L60" s="16"/>
      <c r="M60" s="48"/>
      <c r="N60" s="16"/>
      <c r="O60" s="16"/>
      <c r="P60" s="16"/>
    </row>
    <row r="61" spans="2:16">
      <c r="B61" s="16"/>
      <c r="C61" s="16"/>
      <c r="D61" s="16"/>
      <c r="E61" s="16"/>
      <c r="F61" s="16"/>
      <c r="G61" s="16"/>
      <c r="H61" s="16"/>
      <c r="I61" s="16"/>
      <c r="J61" s="16"/>
      <c r="K61" s="16"/>
      <c r="L61" s="16"/>
      <c r="M61" s="48"/>
      <c r="N61" s="16"/>
      <c r="O61" s="16"/>
      <c r="P61" s="16"/>
    </row>
    <row r="62" spans="2:16">
      <c r="B62" s="16"/>
      <c r="C62" s="16"/>
      <c r="D62" s="16"/>
      <c r="E62" s="16"/>
      <c r="F62" s="16"/>
      <c r="G62" s="16"/>
      <c r="H62" s="16"/>
      <c r="I62" s="16"/>
      <c r="J62" s="16"/>
      <c r="K62" s="16"/>
      <c r="L62" s="16"/>
      <c r="M62" s="48"/>
      <c r="N62" s="16"/>
      <c r="O62" s="16"/>
      <c r="P62" s="16"/>
    </row>
    <row r="63" spans="2:16">
      <c r="B63" s="16"/>
      <c r="C63" s="16"/>
      <c r="D63" s="16"/>
      <c r="E63" s="16"/>
      <c r="F63" s="16"/>
      <c r="G63" s="16"/>
      <c r="H63" s="16"/>
      <c r="I63" s="16"/>
      <c r="J63" s="16"/>
      <c r="K63" s="16"/>
      <c r="L63" s="16"/>
      <c r="M63" s="48"/>
      <c r="N63" s="16"/>
      <c r="O63" s="16"/>
      <c r="P63" s="16"/>
    </row>
    <row r="64" spans="2:16">
      <c r="B64" s="16"/>
      <c r="C64" s="16"/>
      <c r="D64" s="16"/>
      <c r="E64" s="16"/>
      <c r="F64" s="16"/>
      <c r="G64" s="16"/>
      <c r="H64" s="16"/>
      <c r="I64" s="16"/>
      <c r="J64" s="16"/>
      <c r="K64" s="16"/>
      <c r="L64" s="16"/>
      <c r="M64" s="48"/>
      <c r="N64" s="16"/>
      <c r="O64" s="16"/>
      <c r="P64" s="16"/>
    </row>
    <row r="65" spans="2:16">
      <c r="B65" s="16"/>
      <c r="C65" s="16"/>
      <c r="D65" s="16"/>
      <c r="E65" s="16"/>
      <c r="F65" s="16"/>
      <c r="G65" s="16"/>
      <c r="H65" s="16"/>
      <c r="I65" s="16"/>
      <c r="J65" s="16"/>
      <c r="K65" s="16"/>
      <c r="L65" s="16"/>
      <c r="M65" s="48"/>
      <c r="N65" s="16"/>
      <c r="O65" s="16"/>
      <c r="P65" s="16"/>
    </row>
    <row r="66" spans="2:16">
      <c r="B66" s="16"/>
      <c r="C66" s="16"/>
      <c r="D66" s="16"/>
      <c r="E66" s="16"/>
      <c r="F66" s="16"/>
      <c r="G66" s="16"/>
      <c r="H66" s="16"/>
      <c r="I66" s="16"/>
      <c r="J66" s="16"/>
      <c r="K66" s="16"/>
      <c r="L66" s="16"/>
      <c r="M66" s="48"/>
      <c r="N66" s="16"/>
      <c r="O66" s="16"/>
      <c r="P66" s="16"/>
    </row>
    <row r="67" spans="2:16">
      <c r="B67" s="16"/>
      <c r="C67" s="16"/>
      <c r="D67" s="16"/>
      <c r="E67" s="16"/>
      <c r="F67" s="16"/>
      <c r="G67" s="16"/>
      <c r="H67" s="16"/>
      <c r="I67" s="16"/>
      <c r="J67" s="16"/>
      <c r="K67" s="16"/>
      <c r="L67" s="16"/>
      <c r="M67" s="48"/>
      <c r="N67" s="16"/>
      <c r="O67" s="16"/>
      <c r="P67" s="16"/>
    </row>
    <row r="68" spans="2:16">
      <c r="B68" s="16"/>
      <c r="C68" s="16"/>
      <c r="D68" s="16"/>
      <c r="E68" s="16"/>
      <c r="F68" s="16"/>
      <c r="G68" s="16"/>
      <c r="H68" s="16"/>
      <c r="I68" s="16"/>
      <c r="J68" s="16"/>
      <c r="K68" s="16"/>
      <c r="L68" s="16"/>
      <c r="M68" s="48"/>
      <c r="N68" s="16"/>
      <c r="O68" s="16"/>
      <c r="P68" s="16"/>
    </row>
    <row r="69" spans="2:16">
      <c r="B69" s="16"/>
      <c r="C69" s="16"/>
      <c r="D69" s="16"/>
      <c r="E69" s="16"/>
      <c r="F69" s="16"/>
      <c r="G69" s="16"/>
      <c r="H69" s="16"/>
      <c r="I69" s="16"/>
      <c r="J69" s="16"/>
      <c r="K69" s="16"/>
      <c r="L69" s="16"/>
      <c r="M69" s="48"/>
      <c r="N69" s="16"/>
      <c r="O69" s="16"/>
      <c r="P69" s="16"/>
    </row>
    <row r="70" spans="2:16">
      <c r="B70" s="16"/>
      <c r="C70" s="16"/>
      <c r="D70" s="16"/>
      <c r="E70" s="16"/>
      <c r="F70" s="16"/>
      <c r="G70" s="16"/>
      <c r="H70" s="16"/>
      <c r="I70" s="16"/>
      <c r="J70" s="16"/>
      <c r="K70" s="16"/>
      <c r="L70" s="16"/>
      <c r="M70" s="48"/>
      <c r="N70" s="16"/>
      <c r="O70" s="16"/>
      <c r="P70" s="16"/>
    </row>
    <row r="71" spans="2:16">
      <c r="B71" s="16"/>
      <c r="C71" s="16"/>
      <c r="D71" s="16"/>
      <c r="E71" s="16"/>
      <c r="F71" s="16"/>
      <c r="G71" s="16"/>
      <c r="H71" s="16"/>
      <c r="I71" s="16"/>
      <c r="J71" s="16"/>
      <c r="K71" s="16"/>
      <c r="L71" s="16"/>
      <c r="M71" s="48"/>
      <c r="N71" s="16"/>
      <c r="O71" s="16"/>
      <c r="P71" s="16"/>
    </row>
    <row r="72" spans="2:16">
      <c r="B72" s="16"/>
      <c r="C72" s="16"/>
      <c r="D72" s="16"/>
      <c r="E72" s="16"/>
      <c r="F72" s="16"/>
      <c r="G72" s="16"/>
      <c r="H72" s="16"/>
      <c r="I72" s="16"/>
      <c r="J72" s="16"/>
      <c r="K72" s="16"/>
      <c r="L72" s="16"/>
      <c r="M72" s="48"/>
      <c r="N72" s="16"/>
      <c r="O72" s="16"/>
      <c r="P72" s="16"/>
    </row>
    <row r="73" spans="2:16">
      <c r="B73" s="16"/>
      <c r="C73" s="16"/>
      <c r="D73" s="16"/>
      <c r="E73" s="16"/>
      <c r="F73" s="16"/>
      <c r="G73" s="16"/>
      <c r="H73" s="16"/>
      <c r="I73" s="16"/>
      <c r="J73" s="16"/>
      <c r="K73" s="16"/>
      <c r="L73" s="16"/>
      <c r="M73" s="48"/>
      <c r="N73" s="16"/>
      <c r="O73" s="16"/>
      <c r="P73" s="16"/>
    </row>
    <row r="74" spans="2:16">
      <c r="B74" s="16"/>
      <c r="C74" s="16"/>
      <c r="D74" s="16"/>
      <c r="E74" s="16"/>
      <c r="F74" s="16"/>
      <c r="G74" s="16"/>
      <c r="H74" s="16"/>
      <c r="I74" s="16"/>
      <c r="J74" s="16"/>
      <c r="K74" s="16"/>
      <c r="L74" s="16"/>
      <c r="M74" s="48"/>
      <c r="N74" s="16"/>
      <c r="O74" s="16"/>
      <c r="P74" s="16"/>
    </row>
    <row r="75" spans="2:16">
      <c r="B75" s="16"/>
      <c r="C75" s="16"/>
      <c r="D75" s="16"/>
      <c r="E75" s="16"/>
      <c r="F75" s="16"/>
      <c r="G75" s="16"/>
      <c r="H75" s="16"/>
      <c r="I75" s="16"/>
      <c r="J75" s="16"/>
      <c r="K75" s="16"/>
      <c r="L75" s="16"/>
      <c r="M75" s="48"/>
      <c r="N75" s="16"/>
      <c r="O75" s="16"/>
      <c r="P75" s="16"/>
    </row>
    <row r="76" spans="2:16">
      <c r="B76" s="16"/>
      <c r="C76" s="16"/>
      <c r="D76" s="16"/>
      <c r="E76" s="16"/>
      <c r="F76" s="16"/>
      <c r="G76" s="16"/>
      <c r="H76" s="16"/>
      <c r="I76" s="16"/>
      <c r="J76" s="16"/>
      <c r="K76" s="16"/>
      <c r="L76" s="16"/>
      <c r="M76" s="48"/>
      <c r="N76" s="16"/>
      <c r="O76" s="16"/>
      <c r="P76" s="16"/>
    </row>
    <row r="77" spans="2:16">
      <c r="B77" s="16"/>
      <c r="C77" s="16"/>
      <c r="D77" s="16"/>
      <c r="E77" s="16"/>
      <c r="F77" s="16"/>
      <c r="G77" s="16"/>
      <c r="H77" s="16"/>
      <c r="I77" s="16"/>
      <c r="J77" s="16"/>
      <c r="K77" s="16"/>
      <c r="L77" s="16"/>
      <c r="M77" s="48"/>
      <c r="N77" s="16"/>
      <c r="O77" s="16"/>
      <c r="P77" s="16"/>
    </row>
    <row r="78" spans="2:16">
      <c r="B78" s="16"/>
      <c r="C78" s="16"/>
      <c r="D78" s="16"/>
      <c r="E78" s="16"/>
      <c r="F78" s="16"/>
      <c r="G78" s="16"/>
      <c r="H78" s="16"/>
      <c r="I78" s="16"/>
      <c r="J78" s="16"/>
      <c r="K78" s="16"/>
      <c r="L78" s="16"/>
      <c r="M78" s="48"/>
      <c r="N78" s="16"/>
      <c r="O78" s="16"/>
      <c r="P78" s="16"/>
    </row>
    <row r="79" spans="2:16">
      <c r="B79" s="16"/>
      <c r="C79" s="16"/>
      <c r="D79" s="16"/>
      <c r="E79" s="16"/>
      <c r="F79" s="16"/>
      <c r="G79" s="16"/>
      <c r="H79" s="16"/>
      <c r="I79" s="16"/>
      <c r="J79" s="16"/>
      <c r="K79" s="16"/>
      <c r="L79" s="16"/>
      <c r="M79" s="48"/>
      <c r="N79" s="16"/>
      <c r="O79" s="16"/>
      <c r="P79" s="16"/>
    </row>
    <row r="80" spans="2:16">
      <c r="B80" s="16"/>
      <c r="C80" s="16"/>
      <c r="D80" s="16"/>
      <c r="E80" s="16"/>
      <c r="F80" s="16"/>
      <c r="G80" s="16"/>
      <c r="H80" s="16"/>
      <c r="I80" s="16"/>
      <c r="J80" s="16"/>
      <c r="K80" s="16"/>
      <c r="L80" s="16"/>
      <c r="M80" s="48"/>
      <c r="N80" s="16"/>
      <c r="O80" s="16"/>
      <c r="P80" s="16"/>
    </row>
    <row r="81" spans="2:16">
      <c r="B81" s="16"/>
      <c r="C81" s="16"/>
      <c r="D81" s="16"/>
      <c r="E81" s="16"/>
      <c r="F81" s="16"/>
      <c r="G81" s="16"/>
      <c r="H81" s="16"/>
      <c r="I81" s="16"/>
      <c r="J81" s="16"/>
      <c r="K81" s="16"/>
      <c r="L81" s="16"/>
      <c r="M81" s="48"/>
      <c r="N81" s="16"/>
      <c r="O81" s="16"/>
      <c r="P81" s="16"/>
    </row>
    <row r="82" spans="2:16">
      <c r="B82" s="16"/>
      <c r="C82" s="16"/>
      <c r="D82" s="16"/>
      <c r="E82" s="16"/>
      <c r="F82" s="16"/>
      <c r="G82" s="16"/>
      <c r="H82" s="16"/>
      <c r="I82" s="16"/>
      <c r="J82" s="16"/>
      <c r="K82" s="16"/>
      <c r="L82" s="16"/>
      <c r="M82" s="48"/>
      <c r="N82" s="16"/>
      <c r="O82" s="16"/>
      <c r="P82" s="16"/>
    </row>
    <row r="83" spans="2:16">
      <c r="B83" s="16"/>
      <c r="C83" s="16"/>
      <c r="D83" s="16"/>
      <c r="E83" s="16"/>
      <c r="F83" s="16"/>
      <c r="G83" s="16"/>
      <c r="H83" s="16"/>
      <c r="I83" s="16"/>
      <c r="J83" s="16"/>
      <c r="K83" s="16"/>
      <c r="L83" s="16"/>
      <c r="M83" s="48"/>
      <c r="N83" s="16"/>
      <c r="O83" s="16"/>
      <c r="P83" s="16"/>
    </row>
    <row r="84" spans="2:16">
      <c r="B84" s="16"/>
      <c r="C84" s="16"/>
      <c r="D84" s="16"/>
      <c r="E84" s="16"/>
      <c r="F84" s="16"/>
      <c r="G84" s="16"/>
      <c r="H84" s="16"/>
      <c r="I84" s="16"/>
      <c r="J84" s="16"/>
      <c r="K84" s="16"/>
      <c r="L84" s="16"/>
      <c r="M84" s="48"/>
      <c r="N84" s="16"/>
      <c r="O84" s="16"/>
      <c r="P84" s="16"/>
    </row>
    <row r="85" spans="2:16">
      <c r="B85" s="16"/>
      <c r="C85" s="16"/>
      <c r="D85" s="16"/>
      <c r="E85" s="16"/>
      <c r="F85" s="16"/>
      <c r="G85" s="16"/>
      <c r="H85" s="16"/>
      <c r="I85" s="16"/>
      <c r="J85" s="16"/>
      <c r="K85" s="16"/>
      <c r="L85" s="16"/>
      <c r="M85" s="48"/>
      <c r="N85" s="16"/>
      <c r="O85" s="16"/>
      <c r="P85" s="16"/>
    </row>
    <row r="86" spans="2:16">
      <c r="B86" s="16"/>
      <c r="C86" s="16"/>
      <c r="D86" s="16"/>
      <c r="E86" s="16"/>
      <c r="F86" s="16"/>
      <c r="G86" s="16"/>
      <c r="H86" s="16"/>
      <c r="I86" s="16"/>
      <c r="J86" s="16"/>
      <c r="K86" s="16"/>
      <c r="L86" s="16"/>
      <c r="M86" s="48"/>
      <c r="N86" s="16"/>
      <c r="O86" s="16"/>
      <c r="P86" s="16"/>
    </row>
    <row r="87" spans="2:16">
      <c r="B87" s="16"/>
      <c r="C87" s="16"/>
      <c r="D87" s="16"/>
      <c r="E87" s="16"/>
      <c r="F87" s="16"/>
      <c r="G87" s="16"/>
      <c r="H87" s="16"/>
      <c r="I87" s="16"/>
      <c r="J87" s="16"/>
      <c r="K87" s="16"/>
      <c r="L87" s="16"/>
      <c r="M87" s="48"/>
      <c r="N87" s="16"/>
      <c r="O87" s="16"/>
      <c r="P87" s="16"/>
    </row>
    <row r="88" spans="2:16">
      <c r="B88" s="16"/>
      <c r="C88" s="16"/>
      <c r="D88" s="16"/>
      <c r="E88" s="16"/>
      <c r="F88" s="16"/>
      <c r="G88" s="16"/>
      <c r="H88" s="16"/>
      <c r="I88" s="16"/>
      <c r="J88" s="16"/>
      <c r="K88" s="16"/>
      <c r="L88" s="16"/>
      <c r="M88" s="48"/>
      <c r="N88" s="16"/>
      <c r="O88" s="16"/>
      <c r="P88" s="16"/>
    </row>
    <row r="89" spans="2:16">
      <c r="B89" s="16"/>
      <c r="C89" s="16"/>
      <c r="D89" s="16"/>
      <c r="E89" s="16"/>
      <c r="F89" s="16"/>
      <c r="G89" s="16"/>
      <c r="H89" s="16"/>
      <c r="I89" s="16"/>
      <c r="J89" s="16"/>
      <c r="K89" s="16"/>
      <c r="L89" s="16"/>
      <c r="M89" s="48"/>
      <c r="N89" s="16"/>
      <c r="O89" s="16"/>
      <c r="P89" s="16"/>
    </row>
    <row r="90" spans="2:16">
      <c r="B90" s="16"/>
      <c r="C90" s="16"/>
      <c r="D90" s="16"/>
      <c r="E90" s="16"/>
      <c r="F90" s="16"/>
      <c r="G90" s="16"/>
      <c r="H90" s="16"/>
      <c r="I90" s="16"/>
      <c r="J90" s="16"/>
      <c r="K90" s="16"/>
      <c r="L90" s="16"/>
      <c r="M90" s="48"/>
      <c r="N90" s="16"/>
      <c r="O90" s="16"/>
      <c r="P90" s="16"/>
    </row>
    <row r="91" spans="2:16">
      <c r="B91" s="16"/>
      <c r="C91" s="16"/>
      <c r="D91" s="16"/>
      <c r="E91" s="16"/>
      <c r="F91" s="16"/>
      <c r="G91" s="16"/>
      <c r="H91" s="16"/>
      <c r="I91" s="16"/>
      <c r="J91" s="16"/>
      <c r="K91" s="16"/>
      <c r="L91" s="16"/>
      <c r="M91" s="48"/>
      <c r="N91" s="16"/>
      <c r="O91" s="16"/>
      <c r="P91" s="16"/>
    </row>
    <row r="92" spans="2:16">
      <c r="B92" s="16"/>
      <c r="C92" s="16"/>
      <c r="D92" s="16"/>
      <c r="E92" s="16"/>
      <c r="F92" s="16"/>
      <c r="G92" s="16"/>
      <c r="H92" s="16"/>
      <c r="I92" s="16"/>
      <c r="J92" s="16"/>
      <c r="K92" s="16"/>
      <c r="L92" s="16"/>
      <c r="M92" s="48"/>
      <c r="N92" s="16"/>
      <c r="O92" s="16"/>
      <c r="P92" s="16"/>
    </row>
    <row r="93" spans="2:16">
      <c r="B93" s="16"/>
      <c r="C93" s="16"/>
      <c r="D93" s="16"/>
      <c r="E93" s="16"/>
      <c r="F93" s="16"/>
      <c r="G93" s="16"/>
      <c r="H93" s="16"/>
      <c r="I93" s="16"/>
      <c r="J93" s="16"/>
      <c r="K93" s="16"/>
      <c r="L93" s="16"/>
      <c r="M93" s="48"/>
      <c r="N93" s="16"/>
      <c r="O93" s="16"/>
      <c r="P93" s="16"/>
    </row>
    <row r="94" spans="2:16">
      <c r="B94" s="16"/>
      <c r="C94" s="16"/>
      <c r="D94" s="16"/>
      <c r="E94" s="16"/>
      <c r="F94" s="16"/>
      <c r="G94" s="16"/>
      <c r="H94" s="16"/>
      <c r="I94" s="16"/>
      <c r="J94" s="16"/>
      <c r="K94" s="16"/>
      <c r="L94" s="16"/>
      <c r="M94" s="48"/>
      <c r="N94" s="16"/>
      <c r="O94" s="16"/>
      <c r="P94" s="16"/>
    </row>
    <row r="95" spans="2:16">
      <c r="B95" s="16"/>
      <c r="C95" s="16"/>
      <c r="D95" s="16"/>
      <c r="E95" s="16"/>
      <c r="F95" s="16"/>
      <c r="G95" s="16"/>
      <c r="H95" s="16"/>
      <c r="I95" s="16"/>
      <c r="J95" s="16"/>
      <c r="K95" s="16"/>
      <c r="L95" s="16"/>
      <c r="M95" s="48"/>
      <c r="N95" s="16"/>
      <c r="O95" s="16"/>
      <c r="P95" s="16"/>
    </row>
    <row r="96" spans="2:16">
      <c r="B96" s="16"/>
      <c r="C96" s="16"/>
      <c r="D96" s="16"/>
      <c r="E96" s="16"/>
      <c r="F96" s="16"/>
      <c r="G96" s="16"/>
      <c r="H96" s="16"/>
      <c r="I96" s="16"/>
      <c r="J96" s="16"/>
      <c r="K96" s="16"/>
      <c r="L96" s="16"/>
      <c r="M96" s="48"/>
      <c r="N96" s="16"/>
      <c r="O96" s="16"/>
      <c r="P96" s="16"/>
    </row>
    <row r="97" spans="2:16">
      <c r="B97" s="16"/>
      <c r="C97" s="16"/>
      <c r="D97" s="16"/>
      <c r="E97" s="16"/>
      <c r="F97" s="16"/>
      <c r="G97" s="16"/>
      <c r="H97" s="16"/>
      <c r="I97" s="16"/>
      <c r="J97" s="16"/>
      <c r="K97" s="16"/>
      <c r="L97" s="16"/>
      <c r="M97" s="48"/>
      <c r="N97" s="16"/>
      <c r="O97" s="16"/>
      <c r="P97" s="16"/>
    </row>
    <row r="98" spans="2:16">
      <c r="B98" s="16"/>
      <c r="C98" s="16"/>
      <c r="D98" s="16"/>
      <c r="E98" s="16"/>
      <c r="F98" s="16"/>
      <c r="G98" s="16"/>
      <c r="H98" s="16"/>
      <c r="I98" s="16"/>
      <c r="J98" s="16"/>
      <c r="K98" s="16"/>
      <c r="L98" s="16"/>
      <c r="M98" s="48"/>
      <c r="N98" s="16"/>
      <c r="O98" s="16"/>
      <c r="P98" s="16"/>
    </row>
    <row r="99" spans="2:16">
      <c r="B99" s="16"/>
      <c r="C99" s="16"/>
      <c r="D99" s="16"/>
      <c r="E99" s="16"/>
      <c r="F99" s="16"/>
      <c r="G99" s="16"/>
      <c r="H99" s="16"/>
      <c r="I99" s="16"/>
      <c r="J99" s="16"/>
      <c r="K99" s="16"/>
      <c r="L99" s="16"/>
      <c r="M99" s="48"/>
      <c r="N99" s="16"/>
      <c r="O99" s="16"/>
      <c r="P99" s="16"/>
    </row>
    <row r="100" spans="2:16">
      <c r="B100" s="16"/>
      <c r="C100" s="16"/>
      <c r="D100" s="16"/>
      <c r="E100" s="16"/>
      <c r="F100" s="16"/>
      <c r="G100" s="16"/>
      <c r="H100" s="16"/>
      <c r="I100" s="16"/>
      <c r="J100" s="16"/>
      <c r="K100" s="16"/>
      <c r="L100" s="16"/>
      <c r="M100" s="48"/>
      <c r="N100" s="16"/>
      <c r="O100" s="16"/>
      <c r="P100" s="16"/>
    </row>
    <row r="101" spans="2:16">
      <c r="B101" s="16"/>
      <c r="C101" s="16"/>
      <c r="D101" s="16"/>
      <c r="E101" s="16"/>
      <c r="F101" s="16"/>
      <c r="G101" s="16"/>
      <c r="H101" s="16"/>
      <c r="I101" s="16"/>
      <c r="J101" s="16"/>
      <c r="K101" s="16"/>
      <c r="L101" s="16"/>
      <c r="M101" s="48"/>
      <c r="N101" s="16"/>
      <c r="O101" s="16"/>
      <c r="P101" s="16"/>
    </row>
    <row r="102" spans="2:16">
      <c r="B102" s="16"/>
      <c r="C102" s="16"/>
      <c r="D102" s="16"/>
      <c r="E102" s="16"/>
      <c r="F102" s="16"/>
      <c r="G102" s="16"/>
      <c r="H102" s="16"/>
      <c r="I102" s="16"/>
      <c r="J102" s="16"/>
      <c r="K102" s="16"/>
      <c r="L102" s="16"/>
      <c r="M102" s="48"/>
      <c r="N102" s="16"/>
      <c r="O102" s="16"/>
      <c r="P102" s="16"/>
    </row>
    <row r="103" spans="2:16">
      <c r="B103" s="16"/>
      <c r="C103" s="16"/>
      <c r="D103" s="16"/>
      <c r="E103" s="16"/>
      <c r="F103" s="16"/>
      <c r="G103" s="16"/>
      <c r="H103" s="16"/>
      <c r="I103" s="16"/>
      <c r="J103" s="16"/>
      <c r="K103" s="16"/>
      <c r="L103" s="16"/>
      <c r="M103" s="48"/>
      <c r="N103" s="16"/>
      <c r="O103" s="16"/>
      <c r="P103" s="16"/>
    </row>
    <row r="104" spans="2:16">
      <c r="B104" s="16"/>
      <c r="C104" s="16"/>
      <c r="D104" s="16"/>
      <c r="E104" s="16"/>
      <c r="F104" s="16"/>
      <c r="G104" s="16"/>
      <c r="H104" s="16"/>
      <c r="I104" s="16"/>
      <c r="J104" s="16"/>
      <c r="K104" s="16"/>
      <c r="L104" s="16"/>
      <c r="M104" s="48"/>
      <c r="N104" s="16"/>
      <c r="O104" s="16"/>
      <c r="P104" s="16"/>
    </row>
    <row r="105" spans="2:16">
      <c r="B105" s="16"/>
      <c r="C105" s="16"/>
      <c r="D105" s="16"/>
      <c r="E105" s="16"/>
      <c r="F105" s="16"/>
      <c r="G105" s="16"/>
      <c r="H105" s="16"/>
      <c r="I105" s="16"/>
      <c r="J105" s="16"/>
      <c r="K105" s="16"/>
      <c r="L105" s="16"/>
      <c r="M105" s="48"/>
      <c r="N105" s="16"/>
      <c r="O105" s="16"/>
      <c r="P105" s="16"/>
    </row>
    <row r="106" spans="2:16">
      <c r="B106" s="16"/>
      <c r="C106" s="16"/>
      <c r="D106" s="16"/>
      <c r="E106" s="16"/>
      <c r="F106" s="16"/>
      <c r="G106" s="16"/>
      <c r="H106" s="16"/>
      <c r="I106" s="16"/>
      <c r="J106" s="16"/>
      <c r="K106" s="16"/>
      <c r="L106" s="16"/>
      <c r="M106" s="48"/>
      <c r="N106" s="16"/>
      <c r="O106" s="16"/>
      <c r="P106" s="16"/>
    </row>
    <row r="107" spans="2:16">
      <c r="B107" s="16"/>
      <c r="C107" s="16"/>
      <c r="D107" s="16"/>
      <c r="E107" s="16"/>
      <c r="F107" s="16"/>
      <c r="G107" s="16"/>
      <c r="H107" s="16"/>
      <c r="I107" s="16"/>
      <c r="J107" s="16"/>
      <c r="K107" s="16"/>
      <c r="L107" s="16"/>
      <c r="M107" s="48"/>
      <c r="N107" s="16"/>
      <c r="O107" s="16"/>
      <c r="P107" s="16"/>
    </row>
    <row r="108" spans="2:16">
      <c r="B108" s="16"/>
      <c r="C108" s="16"/>
      <c r="D108" s="16"/>
      <c r="E108" s="16"/>
      <c r="F108" s="16"/>
      <c r="G108" s="16"/>
      <c r="H108" s="16"/>
      <c r="I108" s="16"/>
      <c r="J108" s="16"/>
      <c r="K108" s="16"/>
      <c r="L108" s="16"/>
      <c r="M108" s="48"/>
      <c r="N108" s="16"/>
      <c r="O108" s="16"/>
      <c r="P108" s="16"/>
    </row>
    <row r="109" spans="2:16">
      <c r="B109" s="16"/>
      <c r="C109" s="16"/>
      <c r="D109" s="16"/>
      <c r="E109" s="16"/>
      <c r="F109" s="16"/>
      <c r="G109" s="16"/>
      <c r="H109" s="16"/>
      <c r="I109" s="16"/>
      <c r="J109" s="16"/>
      <c r="K109" s="16"/>
      <c r="L109" s="16"/>
      <c r="M109" s="48"/>
      <c r="N109" s="16"/>
      <c r="O109" s="16"/>
      <c r="P109" s="16"/>
    </row>
    <row r="110" spans="2:16">
      <c r="B110" s="16"/>
      <c r="C110" s="16"/>
      <c r="D110" s="16"/>
      <c r="E110" s="16"/>
      <c r="F110" s="16"/>
      <c r="G110" s="16"/>
      <c r="H110" s="16"/>
      <c r="I110" s="16"/>
      <c r="J110" s="16"/>
      <c r="K110" s="16"/>
      <c r="L110" s="16"/>
      <c r="M110" s="48"/>
      <c r="N110" s="16"/>
      <c r="O110" s="16"/>
      <c r="P110" s="16"/>
    </row>
    <row r="111" spans="2:16">
      <c r="B111" s="16"/>
      <c r="C111" s="16"/>
      <c r="D111" s="16"/>
      <c r="E111" s="16"/>
      <c r="F111" s="16"/>
      <c r="G111" s="16"/>
      <c r="H111" s="16"/>
      <c r="I111" s="16"/>
      <c r="J111" s="16"/>
      <c r="K111" s="16"/>
      <c r="L111" s="16"/>
      <c r="M111" s="48"/>
      <c r="N111" s="16"/>
      <c r="O111" s="16"/>
      <c r="P111" s="16"/>
    </row>
    <row r="112" spans="2:16">
      <c r="B112" s="16"/>
      <c r="C112" s="16"/>
      <c r="D112" s="16"/>
      <c r="E112" s="16"/>
      <c r="F112" s="16"/>
      <c r="G112" s="16"/>
      <c r="H112" s="16"/>
      <c r="I112" s="16"/>
      <c r="J112" s="16"/>
      <c r="K112" s="16"/>
      <c r="L112" s="16"/>
      <c r="M112" s="48"/>
      <c r="N112" s="16"/>
      <c r="O112" s="16"/>
      <c r="P112" s="16"/>
    </row>
    <row r="113" spans="2:16">
      <c r="B113" s="16"/>
      <c r="C113" s="16"/>
      <c r="D113" s="16"/>
      <c r="E113" s="16"/>
      <c r="F113" s="16"/>
      <c r="G113" s="16"/>
      <c r="H113" s="16"/>
      <c r="I113" s="16"/>
      <c r="J113" s="16"/>
      <c r="K113" s="16"/>
      <c r="L113" s="16"/>
      <c r="M113" s="48"/>
      <c r="N113" s="16"/>
      <c r="O113" s="16"/>
      <c r="P113" s="16"/>
    </row>
    <row r="114" spans="2:16">
      <c r="B114" s="16"/>
      <c r="C114" s="16"/>
      <c r="D114" s="16"/>
      <c r="E114" s="16"/>
      <c r="F114" s="16"/>
      <c r="G114" s="16"/>
      <c r="H114" s="16"/>
      <c r="I114" s="16"/>
      <c r="J114" s="16"/>
      <c r="K114" s="16"/>
      <c r="L114" s="16"/>
      <c r="M114" s="48"/>
      <c r="N114" s="16"/>
      <c r="O114" s="16"/>
      <c r="P114" s="16"/>
    </row>
    <row r="115" spans="2:16">
      <c r="B115" s="16"/>
      <c r="C115" s="16"/>
      <c r="D115" s="16"/>
      <c r="E115" s="16"/>
      <c r="F115" s="16"/>
      <c r="G115" s="16"/>
      <c r="H115" s="16"/>
      <c r="I115" s="16"/>
      <c r="J115" s="16"/>
      <c r="K115" s="16"/>
      <c r="L115" s="16"/>
      <c r="M115" s="48"/>
      <c r="N115" s="16"/>
      <c r="O115" s="16"/>
      <c r="P115" s="16"/>
    </row>
    <row r="116" spans="2:16">
      <c r="B116" s="16"/>
      <c r="C116" s="16"/>
      <c r="D116" s="16"/>
      <c r="E116" s="16"/>
      <c r="F116" s="16"/>
      <c r="G116" s="16"/>
      <c r="H116" s="16"/>
      <c r="I116" s="16"/>
      <c r="J116" s="16"/>
      <c r="K116" s="16"/>
      <c r="L116" s="16"/>
      <c r="M116" s="48"/>
      <c r="N116" s="16"/>
      <c r="O116" s="16"/>
      <c r="P116" s="16"/>
    </row>
    <row r="117" spans="2:16">
      <c r="B117" s="16"/>
      <c r="C117" s="16"/>
      <c r="D117" s="16"/>
      <c r="E117" s="16"/>
      <c r="F117" s="16"/>
      <c r="G117" s="16"/>
      <c r="H117" s="16"/>
      <c r="I117" s="16"/>
      <c r="J117" s="16"/>
      <c r="K117" s="16"/>
      <c r="L117" s="16"/>
      <c r="M117" s="48"/>
      <c r="N117" s="16"/>
      <c r="O117" s="16"/>
      <c r="P117" s="16"/>
    </row>
    <row r="118" spans="2:16">
      <c r="B118" s="16"/>
      <c r="C118" s="16"/>
      <c r="D118" s="16"/>
      <c r="E118" s="16"/>
      <c r="F118" s="16"/>
      <c r="G118" s="16"/>
      <c r="H118" s="16"/>
      <c r="I118" s="16"/>
      <c r="J118" s="16"/>
      <c r="K118" s="16"/>
      <c r="L118" s="16"/>
      <c r="M118" s="48"/>
      <c r="N118" s="16"/>
      <c r="O118" s="16"/>
      <c r="P118" s="16"/>
    </row>
    <row r="119" spans="2:16">
      <c r="B119" s="16"/>
      <c r="C119" s="16"/>
      <c r="D119" s="16"/>
      <c r="E119" s="16"/>
      <c r="F119" s="16"/>
      <c r="G119" s="16"/>
      <c r="H119" s="16"/>
      <c r="I119" s="16"/>
      <c r="J119" s="16"/>
      <c r="K119" s="16"/>
      <c r="L119" s="16"/>
      <c r="M119" s="48"/>
      <c r="N119" s="16"/>
      <c r="O119" s="16"/>
      <c r="P119" s="16"/>
    </row>
    <row r="120" spans="2:16">
      <c r="B120" s="16"/>
      <c r="C120" s="16"/>
      <c r="D120" s="16"/>
      <c r="E120" s="16"/>
      <c r="F120" s="16"/>
      <c r="G120" s="16"/>
      <c r="H120" s="16"/>
      <c r="I120" s="16"/>
      <c r="J120" s="16"/>
      <c r="K120" s="16"/>
      <c r="L120" s="16"/>
      <c r="M120" s="48"/>
      <c r="N120" s="16"/>
      <c r="O120" s="16"/>
      <c r="P120" s="16"/>
    </row>
    <row r="121" spans="2:16">
      <c r="B121" s="16"/>
      <c r="C121" s="16"/>
      <c r="D121" s="16"/>
      <c r="E121" s="16"/>
      <c r="F121" s="16"/>
      <c r="G121" s="16"/>
      <c r="H121" s="16"/>
      <c r="I121" s="16"/>
      <c r="J121" s="16"/>
      <c r="K121" s="16"/>
      <c r="L121" s="16"/>
      <c r="M121" s="48"/>
      <c r="N121" s="16"/>
      <c r="O121" s="16"/>
      <c r="P121" s="16"/>
    </row>
    <row r="122" spans="2:16">
      <c r="B122" s="16"/>
      <c r="C122" s="16"/>
      <c r="D122" s="16"/>
      <c r="E122" s="16"/>
      <c r="F122" s="16"/>
      <c r="G122" s="16"/>
      <c r="H122" s="16"/>
      <c r="I122" s="16"/>
      <c r="J122" s="16"/>
      <c r="K122" s="16"/>
      <c r="L122" s="16"/>
      <c r="M122" s="48"/>
      <c r="N122" s="16"/>
      <c r="O122" s="16"/>
      <c r="P122" s="16"/>
    </row>
  </sheetData>
  <mergeCells count="74">
    <mergeCell ref="G34:I34"/>
    <mergeCell ref="G35:I35"/>
    <mergeCell ref="I28:N28"/>
    <mergeCell ref="C10:D10"/>
    <mergeCell ref="E10:F10"/>
    <mergeCell ref="G10:H10"/>
    <mergeCell ref="I10:K10"/>
    <mergeCell ref="K35:N35"/>
    <mergeCell ref="G43:H43"/>
    <mergeCell ref="I43:J43"/>
    <mergeCell ref="K43:L43"/>
    <mergeCell ref="M43:N43"/>
    <mergeCell ref="G42:H42"/>
    <mergeCell ref="I42:J42"/>
    <mergeCell ref="K42:L42"/>
    <mergeCell ref="M42:N42"/>
    <mergeCell ref="G40:H40"/>
    <mergeCell ref="I40:J40"/>
    <mergeCell ref="K40:L40"/>
    <mergeCell ref="M40:N40"/>
    <mergeCell ref="I9:K9"/>
    <mergeCell ref="I11:K11"/>
    <mergeCell ref="L9:M9"/>
    <mergeCell ref="L11:M11"/>
    <mergeCell ref="L10:N10"/>
    <mergeCell ref="G9:H9"/>
    <mergeCell ref="G11:H11"/>
    <mergeCell ref="E36:N36"/>
    <mergeCell ref="E34:F34"/>
    <mergeCell ref="E35:F35"/>
    <mergeCell ref="K34:N34"/>
    <mergeCell ref="G32:I32"/>
    <mergeCell ref="B13:B28"/>
    <mergeCell ref="B30:C30"/>
    <mergeCell ref="G39:H39"/>
    <mergeCell ref="I39:J39"/>
    <mergeCell ref="C39:D43"/>
    <mergeCell ref="B38:B43"/>
    <mergeCell ref="C38:N38"/>
    <mergeCell ref="D30:N30"/>
    <mergeCell ref="E32:F32"/>
    <mergeCell ref="B32:B36"/>
    <mergeCell ref="G41:H41"/>
    <mergeCell ref="I41:J41"/>
    <mergeCell ref="K41:L41"/>
    <mergeCell ref="M41:N41"/>
    <mergeCell ref="K39:L39"/>
    <mergeCell ref="M39:N39"/>
    <mergeCell ref="C36:D36"/>
    <mergeCell ref="J5:K5"/>
    <mergeCell ref="J6:K6"/>
    <mergeCell ref="E7:F7"/>
    <mergeCell ref="C32:D32"/>
    <mergeCell ref="C35:D35"/>
    <mergeCell ref="E33:F33"/>
    <mergeCell ref="K32:N32"/>
    <mergeCell ref="K33:N33"/>
    <mergeCell ref="G7:H7"/>
    <mergeCell ref="L7:N7"/>
    <mergeCell ref="L8:M8"/>
    <mergeCell ref="G8:H8"/>
    <mergeCell ref="I7:K7"/>
    <mergeCell ref="I8:K8"/>
    <mergeCell ref="G33:I33"/>
    <mergeCell ref="C4:D4"/>
    <mergeCell ref="B7:B11"/>
    <mergeCell ref="B3:N3"/>
    <mergeCell ref="C7:D7"/>
    <mergeCell ref="C8:D8"/>
    <mergeCell ref="C9:D9"/>
    <mergeCell ref="C11:D11"/>
    <mergeCell ref="E8:F8"/>
    <mergeCell ref="E9:F9"/>
    <mergeCell ref="E11:F11"/>
  </mergeCells>
  <phoneticPr fontId="2"/>
  <printOptions horizontalCentered="1"/>
  <pageMargins left="0.39370078740157483" right="0.27559055118110237" top="0.23622047244094491" bottom="0.23622047244094491" header="0" footer="0"/>
  <pageSetup paperSize="9" scale="84" orientation="portrait" horizontalDpi="4294967292" verticalDpi="300" r:id="rId1"/>
  <headerFooter alignWithMargins="0">
    <oddFooter>&amp;C8／12</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AB47"/>
  <sheetViews>
    <sheetView view="pageBreakPreview" zoomScaleNormal="100" zoomScaleSheetLayoutView="100" workbookViewId="0">
      <selection activeCell="R19" sqref="R19"/>
    </sheetView>
  </sheetViews>
  <sheetFormatPr defaultColWidth="9" defaultRowHeight="13.5"/>
  <cols>
    <col min="1" max="1" width="6.125" style="158" customWidth="1"/>
    <col min="2" max="2" width="10" style="158" customWidth="1"/>
    <col min="3" max="4" width="7.125" style="158" customWidth="1"/>
    <col min="5" max="5" width="10" style="158" customWidth="1"/>
    <col min="6" max="6" width="10.5" style="158" customWidth="1"/>
    <col min="7" max="10" width="9.5" style="158" customWidth="1"/>
    <col min="11" max="11" width="10.5" style="158" customWidth="1"/>
    <col min="12" max="12" width="3.75" style="158" customWidth="1"/>
    <col min="13" max="13" width="14.125" style="158" bestFit="1" customWidth="1"/>
    <col min="14" max="19" width="9" style="158"/>
    <col min="20" max="22" width="9" style="159"/>
    <col min="23" max="23" width="9" style="160"/>
    <col min="24" max="16384" width="9" style="158"/>
  </cols>
  <sheetData>
    <row r="1" spans="1:28" ht="21.75" customHeight="1">
      <c r="A1" s="157" t="s">
        <v>445</v>
      </c>
      <c r="B1" s="157"/>
      <c r="J1" s="1251" t="s">
        <v>260</v>
      </c>
      <c r="K1" s="1252"/>
    </row>
    <row r="2" spans="1:28" ht="12" customHeight="1">
      <c r="A2" s="157"/>
      <c r="B2" s="157"/>
      <c r="J2" s="161"/>
      <c r="K2" s="161"/>
    </row>
    <row r="3" spans="1:28">
      <c r="K3" s="162" t="s">
        <v>261</v>
      </c>
    </row>
    <row r="4" spans="1:28" s="163" customFormat="1" ht="27" customHeight="1">
      <c r="A4" s="1253" t="s">
        <v>446</v>
      </c>
      <c r="B4" s="1256" t="s">
        <v>256</v>
      </c>
      <c r="C4" s="1257"/>
      <c r="D4" s="1257"/>
      <c r="E4" s="1257"/>
      <c r="F4" s="1258"/>
      <c r="G4" s="1259" t="s">
        <v>447</v>
      </c>
      <c r="H4" s="1259"/>
      <c r="I4" s="1259"/>
      <c r="J4" s="1259"/>
      <c r="K4" s="1260"/>
      <c r="M4"/>
      <c r="N4"/>
      <c r="O4"/>
      <c r="P4" s="1278" t="s">
        <v>262</v>
      </c>
      <c r="Q4" s="1279"/>
      <c r="R4" s="1279"/>
      <c r="S4" s="1280"/>
      <c r="T4" s="164"/>
      <c r="U4" s="164"/>
      <c r="V4" s="164"/>
      <c r="W4" s="165"/>
    </row>
    <row r="5" spans="1:28">
      <c r="A5" s="1254"/>
      <c r="B5" s="1261" t="s">
        <v>144</v>
      </c>
      <c r="C5" s="1261"/>
      <c r="D5" s="1261"/>
      <c r="E5" s="166" t="s">
        <v>448</v>
      </c>
      <c r="F5" s="1262" t="s">
        <v>257</v>
      </c>
      <c r="G5" s="1265"/>
      <c r="H5" s="1268"/>
      <c r="I5" s="1268"/>
      <c r="J5" s="1268"/>
      <c r="K5" s="1253" t="s">
        <v>257</v>
      </c>
      <c r="L5" s="1296"/>
    </row>
    <row r="6" spans="1:28" ht="9" customHeight="1">
      <c r="A6" s="1254"/>
      <c r="B6" s="1273" t="s">
        <v>449</v>
      </c>
      <c r="C6" s="167"/>
      <c r="D6" s="168"/>
      <c r="E6" s="1275" t="s">
        <v>450</v>
      </c>
      <c r="F6" s="1263"/>
      <c r="G6" s="1266"/>
      <c r="H6" s="1269"/>
      <c r="I6" s="1271"/>
      <c r="J6" s="1269"/>
      <c r="K6" s="1254"/>
      <c r="L6" s="1296"/>
    </row>
    <row r="7" spans="1:28" ht="14.25" thickBot="1">
      <c r="A7" s="1254"/>
      <c r="B7" s="1273"/>
      <c r="C7" s="169" t="s">
        <v>451</v>
      </c>
      <c r="D7" s="169" t="s">
        <v>452</v>
      </c>
      <c r="E7" s="1276"/>
      <c r="F7" s="1263"/>
      <c r="G7" s="1266"/>
      <c r="H7" s="1269"/>
      <c r="I7" s="1271"/>
      <c r="J7" s="1269"/>
      <c r="K7" s="1254"/>
      <c r="L7" s="1296"/>
    </row>
    <row r="8" spans="1:28" ht="35.25" customHeight="1">
      <c r="A8" s="1255"/>
      <c r="B8" s="1274"/>
      <c r="C8" s="170" t="s">
        <v>453</v>
      </c>
      <c r="D8" s="170" t="s">
        <v>453</v>
      </c>
      <c r="E8" s="1277"/>
      <c r="F8" s="1264"/>
      <c r="G8" s="1267"/>
      <c r="H8" s="1270"/>
      <c r="I8" s="1272"/>
      <c r="J8" s="1270"/>
      <c r="K8" s="1255"/>
      <c r="L8" s="1296"/>
      <c r="M8" s="171" t="s">
        <v>263</v>
      </c>
      <c r="N8" s="1294"/>
      <c r="O8" s="1295"/>
      <c r="P8" s="163" t="s">
        <v>454</v>
      </c>
    </row>
    <row r="9" spans="1:28" s="163" customFormat="1" ht="30" customHeight="1">
      <c r="A9" s="172">
        <v>1</v>
      </c>
      <c r="B9" s="173">
        <f t="shared" ref="B9:B13" si="0">SUM(C9:D9)</f>
        <v>0</v>
      </c>
      <c r="C9" s="174">
        <f>IF(N11&gt;0,IF($N$12&gt;=12,0,U9),0)</f>
        <v>0</v>
      </c>
      <c r="D9" s="175">
        <f>IF(N11&gt;0,IF($N$12&gt;12,0,U10),0)</f>
        <v>0</v>
      </c>
      <c r="E9" s="176">
        <f>ROUND(N$9*N$14/100,0)</f>
        <v>0</v>
      </c>
      <c r="F9" s="177">
        <f>IF(N9&gt;0,B9+E9,0)</f>
        <v>0</v>
      </c>
      <c r="G9" s="178"/>
      <c r="H9" s="179"/>
      <c r="I9" s="179"/>
      <c r="J9" s="179"/>
      <c r="K9" s="180">
        <f t="shared" ref="K9:K38" si="1">SUM(G9:J9)</f>
        <v>0</v>
      </c>
      <c r="M9" s="181" t="s">
        <v>455</v>
      </c>
      <c r="N9" s="1286">
        <f>N8-N10</f>
        <v>0</v>
      </c>
      <c r="O9" s="1287"/>
      <c r="P9" s="182" t="s">
        <v>456</v>
      </c>
      <c r="T9" s="164" t="s">
        <v>265</v>
      </c>
      <c r="U9" s="164" t="e">
        <f>N9-W9*($N$11-$U$11)+W9</f>
        <v>#DIV/0!</v>
      </c>
      <c r="V9" s="164" t="s">
        <v>266</v>
      </c>
      <c r="W9" s="164" t="e">
        <f>ROUNDDOWN(N9/($N$11-$U$11),-1)</f>
        <v>#DIV/0!</v>
      </c>
      <c r="Y9" s="163">
        <v>1</v>
      </c>
      <c r="AB9" s="172">
        <f>IF($F$9&gt;0,$Y$9,0)</f>
        <v>0</v>
      </c>
    </row>
    <row r="10" spans="1:28" s="163" customFormat="1" ht="30" customHeight="1">
      <c r="A10" s="172">
        <v>2</v>
      </c>
      <c r="B10" s="173">
        <f t="shared" si="0"/>
        <v>0</v>
      </c>
      <c r="C10" s="174">
        <f>IF(C9-N8=0,0,IF(AND(C9=0,$N$12&gt;=12),IF($N$12&gt;=24,0,U9),W9))</f>
        <v>0</v>
      </c>
      <c r="D10" s="175">
        <f>IF(N11&gt;1,IF($N$12&gt;12,U10,W10),0)</f>
        <v>0</v>
      </c>
      <c r="E10" s="176">
        <f>ROUND((N$9-SUM(C$9:C9))*N$14/100,0)</f>
        <v>0</v>
      </c>
      <c r="F10" s="177">
        <f t="shared" ref="F10:F38" si="2">B10+E10</f>
        <v>0</v>
      </c>
      <c r="G10" s="178"/>
      <c r="H10" s="179"/>
      <c r="I10" s="179"/>
      <c r="J10" s="179"/>
      <c r="K10" s="180">
        <f t="shared" si="1"/>
        <v>0</v>
      </c>
      <c r="M10" s="183" t="s">
        <v>457</v>
      </c>
      <c r="N10" s="1288"/>
      <c r="O10" s="1289"/>
      <c r="P10" s="163" t="s">
        <v>264</v>
      </c>
      <c r="T10" s="184" t="s">
        <v>267</v>
      </c>
      <c r="U10" s="164" t="e">
        <f>N10-W10*($N$11-$U$11)+W10</f>
        <v>#DIV/0!</v>
      </c>
      <c r="V10" s="184" t="s">
        <v>268</v>
      </c>
      <c r="W10" s="164" t="e">
        <f>ROUNDDOWN(N10/($N$11-$U$11),-1)</f>
        <v>#DIV/0!</v>
      </c>
      <c r="Y10" s="163">
        <v>2</v>
      </c>
      <c r="AB10" s="172">
        <f>IF($F$10&gt;0,$Y$10,0)</f>
        <v>0</v>
      </c>
    </row>
    <row r="11" spans="1:28" s="163" customFormat="1" ht="30" customHeight="1">
      <c r="A11" s="172">
        <v>3</v>
      </c>
      <c r="B11" s="173">
        <f t="shared" si="0"/>
        <v>0</v>
      </c>
      <c r="C11" s="174">
        <f>IF(AND(C9+C10-N8&lt;=0,N11&lt;3),0,IF(C10=0,IF($N$12&gt;24,0,U9),W9))</f>
        <v>0</v>
      </c>
      <c r="D11" s="175">
        <f>IF(($N$10-SUM($D$9:D10))&gt;0,$W$10,0)</f>
        <v>0</v>
      </c>
      <c r="E11" s="176">
        <f>ROUND((N$9-SUM(C$9:C10))*N$14/100,0)</f>
        <v>0</v>
      </c>
      <c r="F11" s="177">
        <f t="shared" si="2"/>
        <v>0</v>
      </c>
      <c r="G11" s="178"/>
      <c r="H11" s="179"/>
      <c r="I11" s="179"/>
      <c r="J11" s="179"/>
      <c r="K11" s="180">
        <f t="shared" si="1"/>
        <v>0</v>
      </c>
      <c r="M11" s="185" t="s">
        <v>269</v>
      </c>
      <c r="N11" s="1290"/>
      <c r="O11" s="1291"/>
      <c r="P11" s="163" t="s">
        <v>458</v>
      </c>
      <c r="T11" s="164" t="s">
        <v>270</v>
      </c>
      <c r="U11" s="164">
        <f>IF(N12&gt;0,ROUND((N12/12),0),0)</f>
        <v>0</v>
      </c>
      <c r="V11" s="164"/>
      <c r="W11" s="165"/>
      <c r="Y11" s="163">
        <v>3</v>
      </c>
      <c r="AB11" s="172">
        <f>IF($F$9&gt;0,$Y$9,0)</f>
        <v>0</v>
      </c>
    </row>
    <row r="12" spans="1:28" s="163" customFormat="1" ht="30" customHeight="1">
      <c r="A12" s="172">
        <v>4</v>
      </c>
      <c r="B12" s="173">
        <f t="shared" si="0"/>
        <v>0</v>
      </c>
      <c r="C12" s="174">
        <f>IF(N11&lt;=3,0,IF(C11=0,U9,W9))</f>
        <v>0</v>
      </c>
      <c r="D12" s="175">
        <f>IF(($N$10-SUM($D$9:D11))&gt;0,$W$10,0)</f>
        <v>0</v>
      </c>
      <c r="E12" s="176">
        <f>ROUND((N$9-SUM(C$9:C11))*N$14/100,0)</f>
        <v>0</v>
      </c>
      <c r="F12" s="177">
        <f t="shared" si="2"/>
        <v>0</v>
      </c>
      <c r="G12" s="178"/>
      <c r="H12" s="179"/>
      <c r="I12" s="179"/>
      <c r="J12" s="179"/>
      <c r="K12" s="180">
        <f t="shared" si="1"/>
        <v>0</v>
      </c>
      <c r="M12" s="185" t="s">
        <v>271</v>
      </c>
      <c r="N12" s="1290"/>
      <c r="O12" s="1291"/>
      <c r="P12" s="163" t="s">
        <v>459</v>
      </c>
      <c r="T12" s="164"/>
      <c r="U12" s="186"/>
      <c r="V12" s="164"/>
      <c r="W12" s="165"/>
      <c r="Y12" s="163">
        <v>4</v>
      </c>
      <c r="AB12" s="172">
        <f>IF($F$10&gt;0,$Y$10,0)</f>
        <v>0</v>
      </c>
    </row>
    <row r="13" spans="1:28" s="163" customFormat="1" ht="30" customHeight="1">
      <c r="A13" s="172">
        <v>5</v>
      </c>
      <c r="B13" s="173">
        <f t="shared" si="0"/>
        <v>0</v>
      </c>
      <c r="C13" s="174">
        <f>IF(($N$9-SUM($C$9:C12))&gt;0,$W$9,0)</f>
        <v>0</v>
      </c>
      <c r="D13" s="175">
        <f>IF(($N$10-SUM($D$9:D12))&gt;0,$W$10,0)</f>
        <v>0</v>
      </c>
      <c r="E13" s="176">
        <f>ROUND((N$9-SUM(C$9:C12))*N$14/100,0)</f>
        <v>0</v>
      </c>
      <c r="F13" s="177">
        <f t="shared" si="2"/>
        <v>0</v>
      </c>
      <c r="G13" s="178"/>
      <c r="H13" s="179"/>
      <c r="I13" s="179"/>
      <c r="J13" s="179"/>
      <c r="K13" s="180">
        <f t="shared" si="1"/>
        <v>0</v>
      </c>
      <c r="M13" s="185" t="s">
        <v>272</v>
      </c>
      <c r="N13" s="1290"/>
      <c r="O13" s="1291"/>
      <c r="P13" s="163" t="s">
        <v>460</v>
      </c>
      <c r="T13" s="164"/>
      <c r="U13" s="164"/>
      <c r="V13" s="164"/>
      <c r="W13" s="165"/>
      <c r="Y13" s="163">
        <v>5</v>
      </c>
    </row>
    <row r="14" spans="1:28" s="163" customFormat="1" ht="30" customHeight="1" thickBot="1">
      <c r="A14" s="172">
        <v>6</v>
      </c>
      <c r="B14" s="173">
        <f t="shared" ref="B14:B17" si="3">SUM(C14:D14)</f>
        <v>0</v>
      </c>
      <c r="C14" s="174">
        <f>IF(($N$9-SUM($C$9:C13))&gt;0,$W$9,0)</f>
        <v>0</v>
      </c>
      <c r="D14" s="175">
        <f>IF(($N$10-SUM($D$9:D13))&gt;0,$W$10,0)</f>
        <v>0</v>
      </c>
      <c r="E14" s="176">
        <f>ROUND((N$9-SUM(C$9:C13))*N$14/100,0)</f>
        <v>0</v>
      </c>
      <c r="F14" s="177">
        <f t="shared" si="2"/>
        <v>0</v>
      </c>
      <c r="G14" s="178"/>
      <c r="H14" s="179"/>
      <c r="I14" s="179"/>
      <c r="J14" s="179"/>
      <c r="K14" s="180">
        <f t="shared" si="1"/>
        <v>0</v>
      </c>
      <c r="M14" s="187" t="s">
        <v>273</v>
      </c>
      <c r="N14" s="1292"/>
      <c r="O14" s="1293"/>
      <c r="P14" s="188" t="s">
        <v>461</v>
      </c>
      <c r="T14" s="164"/>
      <c r="U14" s="164"/>
      <c r="V14" s="164"/>
      <c r="W14" s="165"/>
      <c r="Y14" s="163">
        <v>6</v>
      </c>
    </row>
    <row r="15" spans="1:28" s="163" customFormat="1" ht="30" customHeight="1">
      <c r="A15" s="172">
        <v>7</v>
      </c>
      <c r="B15" s="173">
        <f t="shared" si="3"/>
        <v>0</v>
      </c>
      <c r="C15" s="174">
        <f>IF(($N$9-SUM($C$9:C14))&gt;0,$W$9,0)</f>
        <v>0</v>
      </c>
      <c r="D15" s="175">
        <f>IF(($N$10-SUM($D$9:D14))&gt;0,$W$10,0)</f>
        <v>0</v>
      </c>
      <c r="E15" s="176">
        <f>ROUND((N$9-SUM(C$9:C14))*N$14/100,0)</f>
        <v>0</v>
      </c>
      <c r="F15" s="177">
        <f t="shared" si="2"/>
        <v>0</v>
      </c>
      <c r="G15" s="178"/>
      <c r="H15" s="179"/>
      <c r="I15" s="179"/>
      <c r="J15" s="179"/>
      <c r="K15" s="180">
        <f t="shared" si="1"/>
        <v>0</v>
      </c>
      <c r="M15" s="189" t="s">
        <v>462</v>
      </c>
      <c r="N15" s="190" t="s">
        <v>463</v>
      </c>
      <c r="O15" s="190" t="s">
        <v>464</v>
      </c>
      <c r="P15" s="190" t="s">
        <v>465</v>
      </c>
      <c r="Q15" s="190" t="s">
        <v>466</v>
      </c>
      <c r="R15" s="190" t="s">
        <v>467</v>
      </c>
      <c r="T15" s="191"/>
      <c r="U15" s="164"/>
      <c r="V15" s="164"/>
      <c r="W15" s="165"/>
      <c r="Y15" s="163">
        <v>7</v>
      </c>
    </row>
    <row r="16" spans="1:28" s="163" customFormat="1" ht="30" customHeight="1">
      <c r="A16" s="172">
        <v>8</v>
      </c>
      <c r="B16" s="173">
        <f t="shared" si="3"/>
        <v>0</v>
      </c>
      <c r="C16" s="174">
        <f>IF(($N$9-SUM($C$9:C15))&gt;0,$W$9,0)</f>
        <v>0</v>
      </c>
      <c r="D16" s="175">
        <f>IF(($N$10-SUM($D$9:D15))&gt;0,$W$10,0)</f>
        <v>0</v>
      </c>
      <c r="E16" s="176">
        <f>ROUND((N$9-SUM(C$9:C15))*N$14/100,0)</f>
        <v>0</v>
      </c>
      <c r="F16" s="177">
        <f t="shared" si="2"/>
        <v>0</v>
      </c>
      <c r="G16" s="178"/>
      <c r="H16" s="179"/>
      <c r="I16" s="179"/>
      <c r="J16" s="179"/>
      <c r="K16" s="180">
        <f t="shared" si="1"/>
        <v>0</v>
      </c>
      <c r="M16" s="192" t="str">
        <f>IF(AND(O16&gt;O17,O16&gt;O18),"最多","")</f>
        <v/>
      </c>
      <c r="N16" s="192" t="s">
        <v>468</v>
      </c>
      <c r="O16" s="193">
        <f>F9</f>
        <v>0</v>
      </c>
      <c r="P16" s="193">
        <f>B9</f>
        <v>0</v>
      </c>
      <c r="Q16" s="193">
        <f>O16-P16</f>
        <v>0</v>
      </c>
      <c r="R16" s="194" t="s">
        <v>703</v>
      </c>
      <c r="S16" s="195"/>
      <c r="T16" s="196"/>
      <c r="U16" s="164"/>
      <c r="V16" s="164"/>
      <c r="W16" s="165"/>
      <c r="Y16" s="163">
        <v>8</v>
      </c>
    </row>
    <row r="17" spans="1:25" s="163" customFormat="1" ht="30" customHeight="1">
      <c r="A17" s="172">
        <v>9</v>
      </c>
      <c r="B17" s="173">
        <f t="shared" si="3"/>
        <v>0</v>
      </c>
      <c r="C17" s="174">
        <f>IF(($N$9-SUM($C$9:C16))&gt;0,$W$9,0)</f>
        <v>0</v>
      </c>
      <c r="D17" s="175">
        <f>IF(($N$10-SUM($D$9:D16))&gt;0,$W$10,0)</f>
        <v>0</v>
      </c>
      <c r="E17" s="176">
        <f>ROUND((N$9-SUM(C$9:C16))*N$14/100,0)</f>
        <v>0</v>
      </c>
      <c r="F17" s="177">
        <f t="shared" si="2"/>
        <v>0</v>
      </c>
      <c r="G17" s="178"/>
      <c r="H17" s="179"/>
      <c r="I17" s="179"/>
      <c r="J17" s="179"/>
      <c r="K17" s="180">
        <f t="shared" si="1"/>
        <v>0</v>
      </c>
      <c r="M17" s="192" t="str">
        <f>IF(AND(O17&gt;O16,O17&gt;O18),"最多","")</f>
        <v/>
      </c>
      <c r="N17" s="192" t="s">
        <v>469</v>
      </c>
      <c r="O17" s="193">
        <f>F10</f>
        <v>0</v>
      </c>
      <c r="P17" s="193">
        <f>B10</f>
        <v>0</v>
      </c>
      <c r="Q17" s="193">
        <f>O17-P17</f>
        <v>0</v>
      </c>
      <c r="R17" s="194" t="s">
        <v>599</v>
      </c>
      <c r="S17" s="195"/>
      <c r="T17" s="196"/>
      <c r="U17" s="164"/>
      <c r="V17" s="164"/>
      <c r="W17" s="165"/>
      <c r="Y17" s="163">
        <v>9</v>
      </c>
    </row>
    <row r="18" spans="1:25" s="163" customFormat="1" ht="30" customHeight="1">
      <c r="A18" s="172">
        <v>10</v>
      </c>
      <c r="B18" s="173">
        <f t="shared" ref="B18:B38" si="4">SUM(C18:D18)</f>
        <v>0</v>
      </c>
      <c r="C18" s="174">
        <f>IF(($N$9-SUM($C$9:C17))&gt;0,$W$9,0)</f>
        <v>0</v>
      </c>
      <c r="D18" s="175">
        <f>IF(($N$10-SUM($D$9:D17))&gt;0,$W$10,0)</f>
        <v>0</v>
      </c>
      <c r="E18" s="176">
        <f>ROUND((N$9-SUM(C$9:C17))*N$14/100,0)</f>
        <v>0</v>
      </c>
      <c r="F18" s="177">
        <f t="shared" si="2"/>
        <v>0</v>
      </c>
      <c r="G18" s="178"/>
      <c r="H18" s="179"/>
      <c r="I18" s="179"/>
      <c r="J18" s="179"/>
      <c r="K18" s="180">
        <f t="shared" si="1"/>
        <v>0</v>
      </c>
      <c r="M18" s="192" t="str">
        <f>IF(AND(O18&gt;O16,O18&gt;O17),"最多","")</f>
        <v/>
      </c>
      <c r="N18" s="192" t="s">
        <v>470</v>
      </c>
      <c r="O18" s="193">
        <f>F11</f>
        <v>0</v>
      </c>
      <c r="P18" s="193">
        <f>B11</f>
        <v>0</v>
      </c>
      <c r="Q18" s="193">
        <f>O18-P18</f>
        <v>0</v>
      </c>
      <c r="R18" s="194" t="s">
        <v>704</v>
      </c>
      <c r="S18" s="195"/>
      <c r="T18" s="196"/>
      <c r="U18" s="164"/>
      <c r="V18" s="164"/>
      <c r="W18" s="165"/>
      <c r="Y18" s="163">
        <v>10</v>
      </c>
    </row>
    <row r="19" spans="1:25" s="163" customFormat="1" ht="30" customHeight="1">
      <c r="A19" s="172">
        <v>11</v>
      </c>
      <c r="B19" s="173">
        <f t="shared" si="4"/>
        <v>0</v>
      </c>
      <c r="C19" s="174">
        <f>IF(($N$9-SUM($C$9:C18))&gt;0,$W$9,0)</f>
        <v>0</v>
      </c>
      <c r="D19" s="175">
        <f>IF(($N$10-SUM($D$9:D18))&gt;0,$W$10,0)</f>
        <v>0</v>
      </c>
      <c r="E19" s="176">
        <f>ROUND((N$9-SUM(C$9:C18))*N$14/100,0)</f>
        <v>0</v>
      </c>
      <c r="F19" s="177">
        <f t="shared" si="2"/>
        <v>0</v>
      </c>
      <c r="G19" s="178"/>
      <c r="H19" s="179"/>
      <c r="I19" s="179"/>
      <c r="J19" s="179"/>
      <c r="K19" s="180">
        <f t="shared" si="1"/>
        <v>0</v>
      </c>
      <c r="M19" s="197"/>
      <c r="N19" s="197"/>
      <c r="O19" s="197"/>
      <c r="P19" s="197"/>
      <c r="Q19" s="197"/>
      <c r="R19" s="197"/>
      <c r="T19" s="191"/>
      <c r="U19" s="164"/>
      <c r="V19" s="164"/>
      <c r="W19" s="165"/>
      <c r="Y19" s="163">
        <v>11</v>
      </c>
    </row>
    <row r="20" spans="1:25" s="163" customFormat="1" ht="30" customHeight="1">
      <c r="A20" s="172">
        <v>12</v>
      </c>
      <c r="B20" s="173">
        <f t="shared" si="4"/>
        <v>0</v>
      </c>
      <c r="C20" s="174">
        <f>IF(($N$9-SUM($C$9:C19))&gt;0,$W$9,0)</f>
        <v>0</v>
      </c>
      <c r="D20" s="175">
        <f>IF(($N$10-SUM($D$9:D19))&gt;0,$W$10,0)</f>
        <v>0</v>
      </c>
      <c r="E20" s="176">
        <f>ROUND((N$9-SUM(C$9:C19))*N$14/100,0)</f>
        <v>0</v>
      </c>
      <c r="F20" s="177">
        <f t="shared" si="2"/>
        <v>0</v>
      </c>
      <c r="G20" s="178"/>
      <c r="H20" s="179"/>
      <c r="I20" s="179"/>
      <c r="J20" s="179"/>
      <c r="K20" s="180">
        <f t="shared" si="1"/>
        <v>0</v>
      </c>
      <c r="N20" s="198" t="s">
        <v>471</v>
      </c>
      <c r="O20" s="199">
        <f>VLOOKUP("最多",M16:Q17,5,TRUE)</f>
        <v>0</v>
      </c>
      <c r="T20" s="191"/>
      <c r="U20" s="164"/>
      <c r="V20" s="164"/>
      <c r="W20" s="165"/>
      <c r="Y20" s="163">
        <v>12</v>
      </c>
    </row>
    <row r="21" spans="1:25" s="163" customFormat="1" ht="30" customHeight="1">
      <c r="A21" s="172">
        <v>13</v>
      </c>
      <c r="B21" s="173">
        <f t="shared" si="4"/>
        <v>0</v>
      </c>
      <c r="C21" s="174">
        <f>IF(($N$9-SUM($C$9:C20))&gt;0,$W$9,0)</f>
        <v>0</v>
      </c>
      <c r="D21" s="175">
        <f>IF(($N$10-SUM($D$9:D20))&gt;0,$W$10,0)</f>
        <v>0</v>
      </c>
      <c r="E21" s="176">
        <f>ROUND((N$9-SUM(C$9:C20))*N$14/100,0)</f>
        <v>0</v>
      </c>
      <c r="F21" s="177">
        <f t="shared" si="2"/>
        <v>0</v>
      </c>
      <c r="G21" s="178"/>
      <c r="H21" s="179"/>
      <c r="I21" s="179"/>
      <c r="J21" s="179"/>
      <c r="K21" s="180">
        <f t="shared" si="1"/>
        <v>0</v>
      </c>
      <c r="N21" s="198" t="s">
        <v>472</v>
      </c>
      <c r="O21" s="199">
        <f>VLOOKUP("最多",M16:Q17,4,TRUE)</f>
        <v>0</v>
      </c>
      <c r="T21" s="191"/>
      <c r="U21" s="164"/>
      <c r="V21" s="164"/>
      <c r="W21" s="165"/>
      <c r="Y21" s="163">
        <v>13</v>
      </c>
    </row>
    <row r="22" spans="1:25" s="163" customFormat="1" ht="30" customHeight="1">
      <c r="A22" s="172">
        <v>14</v>
      </c>
      <c r="B22" s="173">
        <f t="shared" si="4"/>
        <v>0</v>
      </c>
      <c r="C22" s="174">
        <f>IF(($N$9-SUM($C$9:C21))&gt;0,$W$9,0)</f>
        <v>0</v>
      </c>
      <c r="D22" s="175">
        <f>IF(($N$10-SUM($D$9:D21))&gt;0,$W$10,0)</f>
        <v>0</v>
      </c>
      <c r="E22" s="176">
        <f>ROUND((N$9-SUM(C$9:C21))*N$14/100,0)</f>
        <v>0</v>
      </c>
      <c r="F22" s="177">
        <f t="shared" si="2"/>
        <v>0</v>
      </c>
      <c r="G22" s="178"/>
      <c r="H22" s="179"/>
      <c r="I22" s="179"/>
      <c r="J22" s="179"/>
      <c r="K22" s="180">
        <f t="shared" si="1"/>
        <v>0</v>
      </c>
      <c r="T22" s="191"/>
      <c r="U22" s="164"/>
      <c r="V22" s="164"/>
      <c r="W22" s="165"/>
      <c r="Y22" s="163">
        <v>14</v>
      </c>
    </row>
    <row r="23" spans="1:25" s="163" customFormat="1" ht="30" customHeight="1">
      <c r="A23" s="172">
        <v>15</v>
      </c>
      <c r="B23" s="173">
        <f t="shared" si="4"/>
        <v>0</v>
      </c>
      <c r="C23" s="174">
        <f>IF(($N$9-SUM($C$9:C22))&gt;0,$W$9,0)</f>
        <v>0</v>
      </c>
      <c r="D23" s="175">
        <f>IF(($N$10-SUM($D$9:D22))&gt;0,$W$10,0)</f>
        <v>0</v>
      </c>
      <c r="E23" s="176">
        <f>ROUND((N$9-SUM(C$9:C22))*N$14/100,0)</f>
        <v>0</v>
      </c>
      <c r="F23" s="177">
        <f t="shared" si="2"/>
        <v>0</v>
      </c>
      <c r="G23" s="178"/>
      <c r="H23" s="179"/>
      <c r="I23" s="179"/>
      <c r="J23" s="179"/>
      <c r="K23" s="180">
        <f t="shared" si="1"/>
        <v>0</v>
      </c>
      <c r="T23" s="191"/>
      <c r="U23" s="164"/>
      <c r="V23" s="164"/>
      <c r="W23" s="165"/>
      <c r="Y23" s="163">
        <v>15</v>
      </c>
    </row>
    <row r="24" spans="1:25" s="163" customFormat="1" ht="30" customHeight="1">
      <c r="A24" s="172">
        <v>16</v>
      </c>
      <c r="B24" s="173">
        <f t="shared" si="4"/>
        <v>0</v>
      </c>
      <c r="C24" s="174">
        <f>IF(($N$9-SUM($C$9:C23))&gt;0,$W$9,0)</f>
        <v>0</v>
      </c>
      <c r="D24" s="175">
        <f>IF(($N$10-SUM($D$9:D23))&gt;0,$W$10,0)</f>
        <v>0</v>
      </c>
      <c r="E24" s="176">
        <f>ROUND((N$9-SUM(C$9:C23))*N$14/100,0)</f>
        <v>0</v>
      </c>
      <c r="F24" s="177">
        <f t="shared" si="2"/>
        <v>0</v>
      </c>
      <c r="G24" s="178"/>
      <c r="H24" s="179"/>
      <c r="I24" s="179"/>
      <c r="J24" s="179"/>
      <c r="K24" s="180">
        <f t="shared" si="1"/>
        <v>0</v>
      </c>
      <c r="T24" s="191"/>
      <c r="U24" s="164"/>
      <c r="V24" s="164"/>
      <c r="W24" s="165"/>
      <c r="Y24" s="163">
        <v>16</v>
      </c>
    </row>
    <row r="25" spans="1:25" s="163" customFormat="1" ht="30" customHeight="1">
      <c r="A25" s="172">
        <v>17</v>
      </c>
      <c r="B25" s="173">
        <f t="shared" si="4"/>
        <v>0</v>
      </c>
      <c r="C25" s="174">
        <f>IF(($N$9-SUM($C$9:C24))&gt;0,$W$9,0)</f>
        <v>0</v>
      </c>
      <c r="D25" s="175">
        <f>IF(($N$10-SUM($D$9:D24))&gt;0,$W$10,0)</f>
        <v>0</v>
      </c>
      <c r="E25" s="176">
        <f>ROUND((N$9-SUM(C$9:C24))*N$14/100,0)</f>
        <v>0</v>
      </c>
      <c r="F25" s="177">
        <f t="shared" si="2"/>
        <v>0</v>
      </c>
      <c r="G25" s="178"/>
      <c r="H25" s="179"/>
      <c r="I25" s="179"/>
      <c r="J25" s="179"/>
      <c r="K25" s="180">
        <f t="shared" si="1"/>
        <v>0</v>
      </c>
      <c r="T25" s="191"/>
      <c r="U25" s="164"/>
      <c r="V25" s="164"/>
      <c r="W25" s="165"/>
      <c r="Y25" s="163">
        <v>17</v>
      </c>
    </row>
    <row r="26" spans="1:25" s="163" customFormat="1" ht="30" customHeight="1">
      <c r="A26" s="172">
        <v>18</v>
      </c>
      <c r="B26" s="173">
        <f t="shared" si="4"/>
        <v>0</v>
      </c>
      <c r="C26" s="174">
        <f>IF(($N$9-SUM($C$9:C25))&gt;0,$W$9,0)</f>
        <v>0</v>
      </c>
      <c r="D26" s="175">
        <f>IF(($N$10-SUM($D$9:D25))&gt;0,$W$10,0)</f>
        <v>0</v>
      </c>
      <c r="E26" s="176">
        <f>ROUND((N$9-SUM(C$9:C25))*N$14/100,0)</f>
        <v>0</v>
      </c>
      <c r="F26" s="177">
        <f t="shared" si="2"/>
        <v>0</v>
      </c>
      <c r="G26" s="178"/>
      <c r="H26" s="179"/>
      <c r="I26" s="179"/>
      <c r="J26" s="179"/>
      <c r="K26" s="180">
        <f t="shared" si="1"/>
        <v>0</v>
      </c>
      <c r="T26" s="191"/>
      <c r="U26" s="164"/>
      <c r="V26" s="164"/>
      <c r="W26" s="165"/>
      <c r="Y26" s="163">
        <v>18</v>
      </c>
    </row>
    <row r="27" spans="1:25" s="163" customFormat="1" ht="30" customHeight="1">
      <c r="A27" s="172">
        <v>19</v>
      </c>
      <c r="B27" s="173">
        <f t="shared" si="4"/>
        <v>0</v>
      </c>
      <c r="C27" s="174">
        <f>IF(($N$9-SUM($C$9:C26))&gt;0,$W$9,0)</f>
        <v>0</v>
      </c>
      <c r="D27" s="175">
        <f>IF(($N$10-SUM($D$9:D26))&gt;0,$W$10,0)</f>
        <v>0</v>
      </c>
      <c r="E27" s="176">
        <f>ROUND((N$9-SUM(C$9:C26))*N$14/100,0)</f>
        <v>0</v>
      </c>
      <c r="F27" s="177">
        <f t="shared" si="2"/>
        <v>0</v>
      </c>
      <c r="G27" s="178"/>
      <c r="H27" s="179"/>
      <c r="I27" s="179"/>
      <c r="J27" s="179"/>
      <c r="K27" s="180">
        <f t="shared" si="1"/>
        <v>0</v>
      </c>
      <c r="T27" s="191"/>
      <c r="U27" s="164"/>
      <c r="V27" s="164"/>
      <c r="W27" s="165"/>
      <c r="Y27" s="163">
        <v>19</v>
      </c>
    </row>
    <row r="28" spans="1:25" s="163" customFormat="1" ht="30" customHeight="1">
      <c r="A28" s="172">
        <v>20</v>
      </c>
      <c r="B28" s="173">
        <f t="shared" si="4"/>
        <v>0</v>
      </c>
      <c r="C28" s="174">
        <f>IF(($N$9-SUM($C$9:C27))&gt;0,$W$9,0)</f>
        <v>0</v>
      </c>
      <c r="D28" s="175">
        <f>IF(($N$10-SUM($D$9:D27))&gt;0,$W$10,0)</f>
        <v>0</v>
      </c>
      <c r="E28" s="176">
        <f>ROUND((N$9-SUM(C$9:C27))*N$14/100,0)</f>
        <v>0</v>
      </c>
      <c r="F28" s="177">
        <f t="shared" si="2"/>
        <v>0</v>
      </c>
      <c r="G28" s="178"/>
      <c r="H28" s="179"/>
      <c r="I28" s="179"/>
      <c r="J28" s="179"/>
      <c r="K28" s="180">
        <f t="shared" si="1"/>
        <v>0</v>
      </c>
      <c r="T28" s="191"/>
      <c r="U28" s="164"/>
      <c r="V28" s="164"/>
      <c r="W28" s="165"/>
      <c r="Y28" s="163">
        <v>20</v>
      </c>
    </row>
    <row r="29" spans="1:25" s="163" customFormat="1" ht="30" customHeight="1">
      <c r="A29" s="172">
        <v>21</v>
      </c>
      <c r="B29" s="173">
        <f t="shared" si="4"/>
        <v>0</v>
      </c>
      <c r="C29" s="174">
        <f>IF(($N$9-SUM($C$9:C28))&gt;0,$W$9,0)</f>
        <v>0</v>
      </c>
      <c r="D29" s="175">
        <f>IF(($N$10-SUM($D$9:D28))&gt;0,$W$10,0)</f>
        <v>0</v>
      </c>
      <c r="E29" s="176">
        <f>ROUND((N$9-SUM(C$9:C28))*N$14/100,0)</f>
        <v>0</v>
      </c>
      <c r="F29" s="177">
        <f t="shared" si="2"/>
        <v>0</v>
      </c>
      <c r="G29" s="178"/>
      <c r="H29" s="179"/>
      <c r="I29" s="179"/>
      <c r="J29" s="179"/>
      <c r="K29" s="180">
        <f t="shared" si="1"/>
        <v>0</v>
      </c>
      <c r="T29" s="191"/>
      <c r="U29" s="164"/>
      <c r="V29" s="164"/>
      <c r="W29" s="165"/>
      <c r="Y29" s="163">
        <v>21</v>
      </c>
    </row>
    <row r="30" spans="1:25" s="163" customFormat="1" ht="30" customHeight="1">
      <c r="A30" s="172">
        <v>22</v>
      </c>
      <c r="B30" s="173">
        <f t="shared" si="4"/>
        <v>0</v>
      </c>
      <c r="C30" s="174">
        <f>IF(($N$9-SUM($C$9:C29))&gt;0,$W$9,0)</f>
        <v>0</v>
      </c>
      <c r="D30" s="175">
        <f>IF(($N$10-SUM($D$9:D29))&gt;0,$W$10,0)</f>
        <v>0</v>
      </c>
      <c r="E30" s="176">
        <f>ROUND((N$9-SUM(C$9:C29))*N$14/100,0)</f>
        <v>0</v>
      </c>
      <c r="F30" s="177">
        <f t="shared" si="2"/>
        <v>0</v>
      </c>
      <c r="G30" s="178"/>
      <c r="H30" s="179"/>
      <c r="I30" s="179"/>
      <c r="J30" s="179"/>
      <c r="K30" s="180">
        <f t="shared" si="1"/>
        <v>0</v>
      </c>
      <c r="T30" s="191"/>
      <c r="U30" s="164"/>
      <c r="V30" s="164"/>
      <c r="W30" s="165"/>
      <c r="Y30" s="163">
        <v>22</v>
      </c>
    </row>
    <row r="31" spans="1:25" s="163" customFormat="1" ht="30" customHeight="1">
      <c r="A31" s="172">
        <v>23</v>
      </c>
      <c r="B31" s="173">
        <f t="shared" si="4"/>
        <v>0</v>
      </c>
      <c r="C31" s="174">
        <f>IF(($N$9-SUM($C$9:C30))&gt;0,$W$9,0)</f>
        <v>0</v>
      </c>
      <c r="D31" s="175">
        <f>IF(($N$10-SUM($D$9:D30))&gt;0,$W$10,0)</f>
        <v>0</v>
      </c>
      <c r="E31" s="176">
        <f>ROUND((N$9-SUM(C$9:C30))*N$14/100,0)</f>
        <v>0</v>
      </c>
      <c r="F31" s="177">
        <f t="shared" si="2"/>
        <v>0</v>
      </c>
      <c r="G31" s="178"/>
      <c r="H31" s="179"/>
      <c r="I31" s="179"/>
      <c r="J31" s="179"/>
      <c r="K31" s="180">
        <f t="shared" si="1"/>
        <v>0</v>
      </c>
      <c r="T31" s="191"/>
      <c r="U31" s="164"/>
      <c r="V31" s="164"/>
      <c r="W31" s="165"/>
      <c r="Y31" s="163">
        <v>23</v>
      </c>
    </row>
    <row r="32" spans="1:25" s="163" customFormat="1" ht="30" customHeight="1">
      <c r="A32" s="172">
        <v>24</v>
      </c>
      <c r="B32" s="173">
        <f t="shared" si="4"/>
        <v>0</v>
      </c>
      <c r="C32" s="174">
        <f>IF(($N$9-SUM($C$9:C31))&gt;0,$W$9,0)</f>
        <v>0</v>
      </c>
      <c r="D32" s="175">
        <f>IF(($N$10-SUM($D$9:D31))&gt;0,$W$10,0)</f>
        <v>0</v>
      </c>
      <c r="E32" s="176">
        <f>ROUND((N$9-SUM(C$9:C31))*N$14/100,0)</f>
        <v>0</v>
      </c>
      <c r="F32" s="177">
        <f t="shared" si="2"/>
        <v>0</v>
      </c>
      <c r="G32" s="178"/>
      <c r="H32" s="179"/>
      <c r="I32" s="179"/>
      <c r="J32" s="179"/>
      <c r="K32" s="180">
        <f t="shared" si="1"/>
        <v>0</v>
      </c>
      <c r="T32" s="191"/>
      <c r="U32" s="164"/>
      <c r="V32" s="164"/>
      <c r="W32" s="165"/>
      <c r="Y32" s="163">
        <v>24</v>
      </c>
    </row>
    <row r="33" spans="1:25" s="163" customFormat="1" ht="30" customHeight="1">
      <c r="A33" s="172">
        <v>25</v>
      </c>
      <c r="B33" s="173">
        <f t="shared" si="4"/>
        <v>0</v>
      </c>
      <c r="C33" s="174">
        <f>IF(($N$9-SUM($C$9:C32))&gt;0,$W$9,0)</f>
        <v>0</v>
      </c>
      <c r="D33" s="175">
        <f>IF(($N$10-SUM($D$9:D32))&gt;0,$W$10,0)</f>
        <v>0</v>
      </c>
      <c r="E33" s="176">
        <f>ROUND((N$9-SUM(C$9:C32))*N$14/100,0)</f>
        <v>0</v>
      </c>
      <c r="F33" s="177">
        <f t="shared" si="2"/>
        <v>0</v>
      </c>
      <c r="G33" s="178"/>
      <c r="H33" s="179"/>
      <c r="I33" s="179"/>
      <c r="J33" s="179"/>
      <c r="K33" s="180">
        <f t="shared" si="1"/>
        <v>0</v>
      </c>
      <c r="T33" s="164"/>
      <c r="U33" s="164"/>
      <c r="V33" s="164"/>
      <c r="W33" s="165"/>
      <c r="Y33" s="163">
        <v>25</v>
      </c>
    </row>
    <row r="34" spans="1:25" s="163" customFormat="1" ht="30" customHeight="1">
      <c r="A34" s="172">
        <v>26</v>
      </c>
      <c r="B34" s="173">
        <f t="shared" si="4"/>
        <v>0</v>
      </c>
      <c r="C34" s="174">
        <f>IF(($N$9-SUM($C$9:C33))&gt;0,$W$9,0)</f>
        <v>0</v>
      </c>
      <c r="D34" s="175">
        <f>IF(($N$10-SUM($D$9:D33))&gt;0,$W$10,0)</f>
        <v>0</v>
      </c>
      <c r="E34" s="176">
        <f>ROUND((N$9-SUM(C$9:C33))*N$14/100,0)</f>
        <v>0</v>
      </c>
      <c r="F34" s="177">
        <f t="shared" si="2"/>
        <v>0</v>
      </c>
      <c r="G34" s="178"/>
      <c r="H34" s="179"/>
      <c r="I34" s="179"/>
      <c r="J34" s="179"/>
      <c r="K34" s="180">
        <f t="shared" si="1"/>
        <v>0</v>
      </c>
      <c r="T34" s="164"/>
      <c r="U34" s="164"/>
      <c r="V34" s="164"/>
      <c r="W34" s="165"/>
      <c r="Y34" s="163">
        <v>26</v>
      </c>
    </row>
    <row r="35" spans="1:25" s="163" customFormat="1" ht="30" customHeight="1">
      <c r="A35" s="172">
        <v>27</v>
      </c>
      <c r="B35" s="173">
        <f t="shared" si="4"/>
        <v>0</v>
      </c>
      <c r="C35" s="174">
        <f>IF(($N$9-SUM($C$9:C34))&gt;0,$W$9,0)</f>
        <v>0</v>
      </c>
      <c r="D35" s="175">
        <f>IF(($N$10-SUM($D$9:D34))&gt;0,$W$10,0)</f>
        <v>0</v>
      </c>
      <c r="E35" s="176">
        <f>ROUND((N$9-SUM(C$9:C34))*N$14/100,0)</f>
        <v>0</v>
      </c>
      <c r="F35" s="177">
        <f t="shared" si="2"/>
        <v>0</v>
      </c>
      <c r="G35" s="178"/>
      <c r="H35" s="179"/>
      <c r="I35" s="179"/>
      <c r="J35" s="179"/>
      <c r="K35" s="180">
        <f t="shared" si="1"/>
        <v>0</v>
      </c>
      <c r="T35" s="164"/>
      <c r="U35" s="164"/>
      <c r="V35" s="164"/>
      <c r="W35" s="165"/>
      <c r="Y35" s="163">
        <v>27</v>
      </c>
    </row>
    <row r="36" spans="1:25" s="163" customFormat="1" ht="30" customHeight="1">
      <c r="A36" s="172">
        <v>28</v>
      </c>
      <c r="B36" s="173">
        <f t="shared" si="4"/>
        <v>0</v>
      </c>
      <c r="C36" s="174">
        <f>IF(($N$9-SUM($C$9:C35))&gt;0,$W$9,0)</f>
        <v>0</v>
      </c>
      <c r="D36" s="175">
        <f>IF(($N$10-SUM($D$9:D35))&gt;0,$W$10,0)</f>
        <v>0</v>
      </c>
      <c r="E36" s="176">
        <f>ROUND((N$9-SUM(C$9:C35))*N$14/100,0)</f>
        <v>0</v>
      </c>
      <c r="F36" s="177">
        <f t="shared" si="2"/>
        <v>0</v>
      </c>
      <c r="G36" s="178"/>
      <c r="H36" s="179"/>
      <c r="I36" s="179"/>
      <c r="J36" s="179"/>
      <c r="K36" s="180">
        <f t="shared" si="1"/>
        <v>0</v>
      </c>
      <c r="T36" s="164"/>
      <c r="U36" s="164"/>
      <c r="V36" s="164"/>
      <c r="W36" s="165"/>
      <c r="Y36" s="163">
        <v>28</v>
      </c>
    </row>
    <row r="37" spans="1:25" s="163" customFormat="1" ht="30" customHeight="1">
      <c r="A37" s="172">
        <v>29</v>
      </c>
      <c r="B37" s="173">
        <f>SUM(C37:D37)</f>
        <v>0</v>
      </c>
      <c r="C37" s="174">
        <f>IF(($N$9-SUM($C$9:C36))&gt;0,$W$9,0)</f>
        <v>0</v>
      </c>
      <c r="D37" s="175">
        <f>IF(($N$10-SUM($D$9:D36))&gt;0,$W$10,0)</f>
        <v>0</v>
      </c>
      <c r="E37" s="176">
        <f>ROUND((N$9-SUM(C$9:C36))*N$14/100,0)</f>
        <v>0</v>
      </c>
      <c r="F37" s="177">
        <f t="shared" si="2"/>
        <v>0</v>
      </c>
      <c r="G37" s="178"/>
      <c r="H37" s="179"/>
      <c r="I37" s="179"/>
      <c r="J37" s="179"/>
      <c r="K37" s="180">
        <f t="shared" si="1"/>
        <v>0</v>
      </c>
      <c r="T37" s="164"/>
      <c r="U37" s="164"/>
      <c r="V37" s="164"/>
      <c r="W37" s="165"/>
      <c r="Y37" s="163">
        <v>29</v>
      </c>
    </row>
    <row r="38" spans="1:25" s="163" customFormat="1" ht="30" customHeight="1">
      <c r="A38" s="172">
        <v>30</v>
      </c>
      <c r="B38" s="173">
        <f t="shared" si="4"/>
        <v>0</v>
      </c>
      <c r="C38" s="174">
        <f>IF(($N$9-SUM($C$9:C37))&gt;0,$W$9,0)</f>
        <v>0</v>
      </c>
      <c r="D38" s="175">
        <f>IF(($N$10-SUM($D$9:D37))&gt;0,$W$10,0)</f>
        <v>0</v>
      </c>
      <c r="E38" s="176">
        <f>ROUND((N$9-SUM(C$9:C37))*N$14/100,0)</f>
        <v>0</v>
      </c>
      <c r="F38" s="177">
        <f t="shared" si="2"/>
        <v>0</v>
      </c>
      <c r="G38" s="178"/>
      <c r="H38" s="179"/>
      <c r="I38" s="179"/>
      <c r="J38" s="179"/>
      <c r="K38" s="180">
        <f t="shared" si="1"/>
        <v>0</v>
      </c>
      <c r="T38" s="164"/>
      <c r="U38" s="164"/>
      <c r="V38" s="164"/>
      <c r="W38" s="165"/>
      <c r="Y38" s="163">
        <v>30</v>
      </c>
    </row>
    <row r="39" spans="1:25" s="163" customFormat="1" ht="30" customHeight="1">
      <c r="A39" s="172" t="s">
        <v>258</v>
      </c>
      <c r="B39" s="200">
        <f>SUM(B9:B38)</f>
        <v>0</v>
      </c>
      <c r="C39" s="201">
        <f>SUM(C9:C38)</f>
        <v>0</v>
      </c>
      <c r="D39" s="202">
        <f>SUM(D9:D38)</f>
        <v>0</v>
      </c>
      <c r="E39" s="203">
        <f>IF(N$13&gt;1,"未定",SUM(E9:E38))</f>
        <v>0</v>
      </c>
      <c r="F39" s="204">
        <f>IF(N$13&gt;1,"未定",SUM(F9:F38))</f>
        <v>0</v>
      </c>
      <c r="G39" s="205">
        <f>SUM(G9:G38)</f>
        <v>0</v>
      </c>
      <c r="H39" s="180">
        <f>SUM(H9:H38)</f>
        <v>0</v>
      </c>
      <c r="I39" s="180">
        <f>SUM(I9:I38)</f>
        <v>0</v>
      </c>
      <c r="J39" s="180">
        <f>SUM(J9:J38)</f>
        <v>0</v>
      </c>
      <c r="K39" s="180">
        <f>SUM(K9:K38)</f>
        <v>0</v>
      </c>
      <c r="T39" s="164"/>
      <c r="U39" s="164"/>
      <c r="V39" s="164"/>
      <c r="W39" s="165"/>
    </row>
    <row r="40" spans="1:25" s="163" customFormat="1" ht="22.5" customHeight="1">
      <c r="A40" s="1256" t="s">
        <v>259</v>
      </c>
      <c r="B40" s="1281"/>
      <c r="C40" s="1281"/>
      <c r="D40" s="1282"/>
      <c r="E40" s="206" t="s">
        <v>465</v>
      </c>
      <c r="F40" s="204">
        <f>B39</f>
        <v>0</v>
      </c>
      <c r="G40" s="207"/>
      <c r="H40" s="208"/>
      <c r="I40" s="179"/>
      <c r="J40" s="208"/>
      <c r="K40" s="180">
        <f>SUM(G40:J40)</f>
        <v>0</v>
      </c>
      <c r="T40" s="164"/>
      <c r="U40" s="164"/>
      <c r="V40" s="164"/>
      <c r="W40" s="165"/>
    </row>
    <row r="41" spans="1:25" s="163" customFormat="1" ht="22.5" customHeight="1">
      <c r="A41" s="1283"/>
      <c r="B41" s="1284"/>
      <c r="C41" s="1284"/>
      <c r="D41" s="1285"/>
      <c r="E41" s="206" t="s">
        <v>466</v>
      </c>
      <c r="F41" s="204">
        <f>E39</f>
        <v>0</v>
      </c>
      <c r="G41" s="207"/>
      <c r="H41" s="208"/>
      <c r="I41" s="179"/>
      <c r="J41" s="208"/>
      <c r="K41" s="180">
        <f>SUM(G41:J41)</f>
        <v>0</v>
      </c>
      <c r="T41" s="164"/>
      <c r="U41" s="164"/>
      <c r="V41" s="164"/>
      <c r="W41" s="165"/>
    </row>
    <row r="42" spans="1:25" ht="5.25" customHeight="1">
      <c r="M42" s="163"/>
      <c r="N42" s="163"/>
      <c r="O42" s="163"/>
      <c r="P42" s="163"/>
      <c r="Q42" s="163"/>
      <c r="R42" s="163"/>
      <c r="S42" s="163"/>
      <c r="T42" s="164"/>
    </row>
    <row r="43" spans="1:25">
      <c r="A43" s="160" t="s">
        <v>473</v>
      </c>
    </row>
    <row r="44" spans="1:25">
      <c r="A44" s="160" t="s">
        <v>474</v>
      </c>
    </row>
    <row r="45" spans="1:25">
      <c r="A45" s="160" t="s">
        <v>475</v>
      </c>
    </row>
    <row r="46" spans="1:25">
      <c r="A46" s="160" t="s">
        <v>274</v>
      </c>
    </row>
    <row r="47" spans="1:25">
      <c r="A47" s="160" t="s">
        <v>476</v>
      </c>
    </row>
  </sheetData>
  <mergeCells count="23">
    <mergeCell ref="P4:S4"/>
    <mergeCell ref="A40:D41"/>
    <mergeCell ref="N9:O9"/>
    <mergeCell ref="N10:O10"/>
    <mergeCell ref="N11:O11"/>
    <mergeCell ref="N12:O12"/>
    <mergeCell ref="N13:O13"/>
    <mergeCell ref="N14:O14"/>
    <mergeCell ref="N8:O8"/>
    <mergeCell ref="L5:L8"/>
    <mergeCell ref="J1:K1"/>
    <mergeCell ref="A4:A8"/>
    <mergeCell ref="B4:F4"/>
    <mergeCell ref="G4:K4"/>
    <mergeCell ref="B5:D5"/>
    <mergeCell ref="F5:F8"/>
    <mergeCell ref="G5:G8"/>
    <mergeCell ref="H5:H8"/>
    <mergeCell ref="I5:I8"/>
    <mergeCell ref="J5:J8"/>
    <mergeCell ref="K5:K8"/>
    <mergeCell ref="B6:B8"/>
    <mergeCell ref="E6:E8"/>
  </mergeCells>
  <phoneticPr fontId="5"/>
  <dataValidations disablePrompts="1" count="2">
    <dataValidation allowBlank="1" showInputMessage="1" showErrorMessage="1" promptTitle="「１０年見直し」を選択した場合の注意事項" prompt="機構との契約締結から10年経過した時点で金利を見直すため、11年次目以降の利息欄には「未定」と表示されます。" sqref="N13:O13" xr:uid="{00000000-0002-0000-0B00-000000000000}"/>
    <dataValidation type="custom" allowBlank="1" showInputMessage="1" showErrorMessage="1" promptTitle="ご確認ください" prompt="「無利子分」の入力は、借入金算出内訳で無利子分の借入金を算出した場合に限ります。" sqref="N10:O10" xr:uid="{00000000-0002-0000-0B00-000001000000}">
      <formula1>N10&lt;=N8</formula1>
    </dataValidation>
  </dataValidations>
  <printOptions horizontalCentered="1"/>
  <pageMargins left="0.54" right="0.24" top="0.56000000000000005" bottom="0.28000000000000003" header="0.39370078740157483" footer="0.37"/>
  <pageSetup paperSize="9" scale="72" orientation="portrait" blackAndWhite="1" r:id="rId1"/>
  <headerFooter alignWithMargins="0">
    <oddHeader>&amp;L&amp;8様式第７号（別表）</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B2:V63"/>
  <sheetViews>
    <sheetView view="pageBreakPreview" zoomScale="130" zoomScaleNormal="85" zoomScaleSheetLayoutView="130" workbookViewId="0">
      <selection activeCell="U22" sqref="U22"/>
    </sheetView>
  </sheetViews>
  <sheetFormatPr defaultColWidth="9" defaultRowHeight="13.5"/>
  <cols>
    <col min="1" max="1" width="2" style="97" customWidth="1"/>
    <col min="2" max="2" width="9" style="97"/>
    <col min="3" max="3" width="5.375" style="97" customWidth="1"/>
    <col min="4" max="4" width="5.75" style="97" customWidth="1"/>
    <col min="5" max="5" width="4.375" style="97" customWidth="1"/>
    <col min="6" max="6" width="8.5" style="97" customWidth="1"/>
    <col min="7" max="7" width="7.75" style="97" customWidth="1"/>
    <col min="8" max="8" width="2.625" style="97" customWidth="1"/>
    <col min="9" max="9" width="4.5" style="97" customWidth="1"/>
    <col min="10" max="11" width="4.375" style="97" customWidth="1"/>
    <col min="12" max="13" width="4.5" style="97" customWidth="1"/>
    <col min="14" max="14" width="8.25" style="97" customWidth="1"/>
    <col min="15" max="15" width="9" style="97"/>
    <col min="16" max="16" width="3.875" style="97" customWidth="1"/>
    <col min="17" max="17" width="2.375" style="97" customWidth="1"/>
    <col min="18" max="18" width="4.5" style="97" customWidth="1"/>
    <col min="19" max="16384" width="9" style="97"/>
  </cols>
  <sheetData>
    <row r="2" spans="2:22">
      <c r="B2" s="49" t="s">
        <v>298</v>
      </c>
      <c r="C2" s="49"/>
      <c r="D2" s="49"/>
      <c r="E2" s="49"/>
      <c r="F2" s="49"/>
      <c r="G2" s="49"/>
      <c r="H2" s="49"/>
      <c r="I2" s="49"/>
      <c r="J2" s="49"/>
      <c r="K2" s="49"/>
      <c r="L2" s="49"/>
      <c r="M2" s="49"/>
      <c r="N2" s="49"/>
      <c r="O2" s="1"/>
      <c r="P2" s="1"/>
      <c r="Q2" s="96"/>
    </row>
    <row r="3" spans="2:22" ht="26.45" customHeight="1" thickBot="1">
      <c r="B3" s="1334" t="s">
        <v>443</v>
      </c>
      <c r="C3" s="1334"/>
      <c r="D3" s="1334"/>
      <c r="E3" s="1334"/>
      <c r="F3" s="1334"/>
      <c r="G3" s="1334"/>
      <c r="H3" s="1334"/>
      <c r="I3" s="1334"/>
      <c r="J3" s="1334"/>
      <c r="K3" s="1334"/>
      <c r="L3" s="1334"/>
      <c r="M3" s="1334"/>
      <c r="N3" s="1334"/>
      <c r="O3" s="1334"/>
      <c r="P3" s="1334"/>
      <c r="Q3" s="1334"/>
      <c r="R3" s="1334"/>
      <c r="S3" s="16"/>
      <c r="T3" s="16"/>
      <c r="U3" s="16"/>
      <c r="V3" s="16"/>
    </row>
    <row r="4" spans="2:22" ht="15" customHeight="1">
      <c r="B4" s="1345" t="s">
        <v>143</v>
      </c>
      <c r="C4" s="1320"/>
      <c r="D4" s="1346"/>
      <c r="E4" s="1321"/>
      <c r="F4" s="1315" t="s">
        <v>142</v>
      </c>
      <c r="G4" s="1320"/>
      <c r="H4" s="1346"/>
      <c r="I4" s="1346"/>
      <c r="J4" s="1346"/>
      <c r="K4" s="1321"/>
      <c r="L4" s="1317" t="s">
        <v>146</v>
      </c>
      <c r="M4" s="1318"/>
      <c r="N4" s="1320"/>
      <c r="O4" s="1321"/>
      <c r="P4" s="1315" t="s">
        <v>147</v>
      </c>
      <c r="Q4" s="50" t="s">
        <v>148</v>
      </c>
      <c r="R4" s="1335" t="s">
        <v>81</v>
      </c>
    </row>
    <row r="5" spans="2:22" ht="15" customHeight="1">
      <c r="B5" s="1332"/>
      <c r="C5" s="1347"/>
      <c r="D5" s="1348"/>
      <c r="E5" s="1349"/>
      <c r="F5" s="1313"/>
      <c r="G5" s="1347"/>
      <c r="H5" s="1348"/>
      <c r="I5" s="1348"/>
      <c r="J5" s="1348"/>
      <c r="K5" s="1349"/>
      <c r="L5" s="1304"/>
      <c r="M5" s="1319"/>
      <c r="N5" s="1322"/>
      <c r="O5" s="1323"/>
      <c r="P5" s="1316"/>
      <c r="Q5" s="52" t="s">
        <v>149</v>
      </c>
      <c r="R5" s="1336"/>
    </row>
    <row r="6" spans="2:22" ht="15" customHeight="1">
      <c r="B6" s="53" t="s">
        <v>150</v>
      </c>
      <c r="C6" s="1224"/>
      <c r="D6" s="1307"/>
      <c r="E6" s="1307"/>
      <c r="F6" s="1307"/>
      <c r="G6" s="1307"/>
      <c r="H6" s="1307"/>
      <c r="I6" s="1225"/>
      <c r="J6" s="1298" t="s">
        <v>151</v>
      </c>
      <c r="K6" s="1299"/>
      <c r="L6" s="1224"/>
      <c r="M6" s="1307"/>
      <c r="N6" s="1307"/>
      <c r="O6" s="1307"/>
      <c r="P6" s="1307"/>
      <c r="Q6" s="1307"/>
      <c r="R6" s="1308"/>
    </row>
    <row r="7" spans="2:22" ht="15" customHeight="1">
      <c r="B7" s="54" t="s">
        <v>152</v>
      </c>
      <c r="C7" s="1309"/>
      <c r="D7" s="1310"/>
      <c r="E7" s="1310"/>
      <c r="F7" s="1310"/>
      <c r="G7" s="1310"/>
      <c r="H7" s="1310"/>
      <c r="I7" s="1344"/>
      <c r="J7" s="1300" t="s">
        <v>107</v>
      </c>
      <c r="K7" s="1301"/>
      <c r="L7" s="1309"/>
      <c r="M7" s="1310"/>
      <c r="N7" s="1310"/>
      <c r="O7" s="1310"/>
      <c r="P7" s="1310"/>
      <c r="Q7" s="1310"/>
      <c r="R7" s="1311"/>
    </row>
    <row r="8" spans="2:22" ht="15" customHeight="1">
      <c r="B8" s="55" t="s">
        <v>153</v>
      </c>
      <c r="C8" s="1340" t="s">
        <v>289</v>
      </c>
      <c r="D8" s="1341"/>
      <c r="E8" s="1341"/>
      <c r="F8" s="1341"/>
      <c r="G8" s="1341"/>
      <c r="H8" s="1341"/>
      <c r="I8" s="1342"/>
      <c r="J8" s="1340" t="s">
        <v>290</v>
      </c>
      <c r="K8" s="1341"/>
      <c r="L8" s="1341"/>
      <c r="M8" s="1341"/>
      <c r="N8" s="1341"/>
      <c r="O8" s="1341"/>
      <c r="P8" s="1341"/>
      <c r="Q8" s="1341"/>
      <c r="R8" s="1343"/>
    </row>
    <row r="9" spans="2:22" ht="15" customHeight="1">
      <c r="B9" s="54" t="s">
        <v>154</v>
      </c>
      <c r="C9" s="1300" t="s">
        <v>444</v>
      </c>
      <c r="D9" s="1352"/>
      <c r="E9" s="1352"/>
      <c r="F9" s="1352"/>
      <c r="G9" s="1352"/>
      <c r="H9" s="1352"/>
      <c r="I9" s="1301"/>
      <c r="J9" s="1304" t="s">
        <v>558</v>
      </c>
      <c r="K9" s="1305"/>
      <c r="L9" s="1305"/>
      <c r="M9" s="1305"/>
      <c r="N9" s="1305"/>
      <c r="O9" s="1305"/>
      <c r="P9" s="1305"/>
      <c r="Q9" s="1305"/>
      <c r="R9" s="1306"/>
    </row>
    <row r="10" spans="2:22" ht="15" customHeight="1">
      <c r="B10" s="1326" t="s">
        <v>155</v>
      </c>
      <c r="C10" s="1299"/>
      <c r="D10" s="1329" t="s">
        <v>156</v>
      </c>
      <c r="E10" s="1330"/>
      <c r="F10" s="1331"/>
      <c r="G10" s="57" t="s">
        <v>32</v>
      </c>
      <c r="H10" s="1329" t="s">
        <v>157</v>
      </c>
      <c r="I10" s="1331"/>
      <c r="J10" s="57" t="s">
        <v>147</v>
      </c>
      <c r="K10" s="57" t="s">
        <v>158</v>
      </c>
      <c r="L10" s="1298" t="s">
        <v>82</v>
      </c>
      <c r="M10" s="1302"/>
      <c r="N10" s="1302"/>
      <c r="O10" s="1302"/>
      <c r="P10" s="1302"/>
      <c r="Q10" s="1302"/>
      <c r="R10" s="1303"/>
    </row>
    <row r="11" spans="2:22" ht="15" customHeight="1">
      <c r="B11" s="1327"/>
      <c r="C11" s="1319"/>
      <c r="D11" s="1165"/>
      <c r="E11" s="1165"/>
      <c r="F11" s="1165"/>
      <c r="G11" s="57"/>
      <c r="H11" s="1165"/>
      <c r="I11" s="1165"/>
      <c r="J11" s="58"/>
      <c r="K11" s="58"/>
      <c r="L11" s="1304" t="s">
        <v>559</v>
      </c>
      <c r="M11" s="1305"/>
      <c r="N11" s="1305"/>
      <c r="O11" s="1305"/>
      <c r="P11" s="1305"/>
      <c r="Q11" s="1305"/>
      <c r="R11" s="1306"/>
    </row>
    <row r="12" spans="2:22" ht="15" customHeight="1">
      <c r="B12" s="1327"/>
      <c r="C12" s="1319"/>
      <c r="D12" s="1165"/>
      <c r="E12" s="1165"/>
      <c r="F12" s="1165"/>
      <c r="G12" s="57"/>
      <c r="H12" s="1165"/>
      <c r="I12" s="1165"/>
      <c r="J12" s="58"/>
      <c r="K12" s="58"/>
      <c r="L12" s="86"/>
      <c r="M12" s="87"/>
      <c r="N12" s="87"/>
      <c r="O12" s="87"/>
      <c r="P12" s="87"/>
      <c r="Q12" s="87"/>
      <c r="R12" s="88"/>
    </row>
    <row r="13" spans="2:22" ht="15" customHeight="1">
      <c r="B13" s="1328"/>
      <c r="C13" s="1301"/>
      <c r="D13" s="1165"/>
      <c r="E13" s="1165"/>
      <c r="F13" s="1165"/>
      <c r="G13" s="57"/>
      <c r="H13" s="1165"/>
      <c r="I13" s="1165"/>
      <c r="J13" s="58"/>
      <c r="K13" s="58"/>
      <c r="L13" s="89"/>
      <c r="M13" s="90"/>
      <c r="N13" s="1312"/>
      <c r="O13" s="1312"/>
      <c r="P13" s="90" t="s">
        <v>33</v>
      </c>
      <c r="Q13" s="90"/>
      <c r="R13" s="91"/>
    </row>
    <row r="14" spans="2:22" ht="20.45" customHeight="1">
      <c r="B14" s="1337" t="s">
        <v>159</v>
      </c>
      <c r="C14" s="1338"/>
      <c r="D14" s="1338"/>
      <c r="E14" s="1338"/>
      <c r="F14" s="1338"/>
      <c r="G14" s="1338"/>
      <c r="H14" s="1338"/>
      <c r="I14" s="1338"/>
      <c r="J14" s="1338"/>
      <c r="K14" s="1338"/>
      <c r="L14" s="1338"/>
      <c r="M14" s="1338"/>
      <c r="N14" s="1338"/>
      <c r="O14" s="1338"/>
      <c r="P14" s="1338"/>
      <c r="Q14" s="1338"/>
      <c r="R14" s="1339"/>
    </row>
    <row r="15" spans="2:22">
      <c r="B15" s="1332" t="s">
        <v>160</v>
      </c>
      <c r="C15" s="1313"/>
      <c r="D15" s="1313"/>
      <c r="E15" s="1313" t="s">
        <v>145</v>
      </c>
      <c r="F15" s="1165" t="s">
        <v>161</v>
      </c>
      <c r="G15" s="1165"/>
      <c r="H15" s="1165"/>
      <c r="I15" s="1313" t="s">
        <v>162</v>
      </c>
      <c r="J15" s="1313"/>
      <c r="K15" s="1313"/>
      <c r="L15" s="1313"/>
      <c r="M15" s="1313" t="s">
        <v>163</v>
      </c>
      <c r="N15" s="1313"/>
      <c r="O15" s="60" t="s">
        <v>164</v>
      </c>
      <c r="P15" s="1304" t="s">
        <v>165</v>
      </c>
      <c r="Q15" s="1305"/>
      <c r="R15" s="1306"/>
    </row>
    <row r="16" spans="2:22">
      <c r="B16" s="1333"/>
      <c r="C16" s="1165"/>
      <c r="D16" s="1165"/>
      <c r="E16" s="1165"/>
      <c r="F16" s="1165"/>
      <c r="G16" s="1165"/>
      <c r="H16" s="1165"/>
      <c r="I16" s="1165"/>
      <c r="J16" s="1165"/>
      <c r="K16" s="1165"/>
      <c r="L16" s="1165"/>
      <c r="M16" s="1165"/>
      <c r="N16" s="1165"/>
      <c r="O16" s="62" t="s">
        <v>166</v>
      </c>
      <c r="P16" s="1304"/>
      <c r="Q16" s="1305"/>
      <c r="R16" s="1306"/>
    </row>
    <row r="17" spans="2:18" ht="15" customHeight="1">
      <c r="B17" s="61" t="s">
        <v>167</v>
      </c>
      <c r="C17" s="1325"/>
      <c r="D17" s="1325"/>
      <c r="E17" s="57"/>
      <c r="F17" s="1297"/>
      <c r="G17" s="1297"/>
      <c r="H17" s="1297"/>
      <c r="I17" s="1297"/>
      <c r="J17" s="1297"/>
      <c r="K17" s="1297"/>
      <c r="L17" s="1297"/>
      <c r="M17" s="1165"/>
      <c r="N17" s="1314"/>
      <c r="O17" s="56" t="s">
        <v>104</v>
      </c>
      <c r="P17" s="1353"/>
      <c r="Q17" s="1354"/>
      <c r="R17" s="1355"/>
    </row>
    <row r="18" spans="2:18" ht="15" customHeight="1">
      <c r="B18" s="63" t="s">
        <v>168</v>
      </c>
      <c r="C18" s="1325"/>
      <c r="D18" s="1325"/>
      <c r="E18" s="57"/>
      <c r="F18" s="1297"/>
      <c r="G18" s="1297"/>
      <c r="H18" s="1297"/>
      <c r="I18" s="1297"/>
      <c r="J18" s="1297"/>
      <c r="K18" s="1297"/>
      <c r="L18" s="1297"/>
      <c r="M18" s="1165"/>
      <c r="N18" s="1165"/>
      <c r="O18" s="56" t="s">
        <v>104</v>
      </c>
      <c r="P18" s="1212"/>
      <c r="Q18" s="1213"/>
      <c r="R18" s="1214"/>
    </row>
    <row r="19" spans="2:18" ht="15" customHeight="1">
      <c r="B19" s="63" t="s">
        <v>169</v>
      </c>
      <c r="C19" s="1325"/>
      <c r="D19" s="1325"/>
      <c r="E19" s="57"/>
      <c r="F19" s="1297"/>
      <c r="G19" s="1297"/>
      <c r="H19" s="1297"/>
      <c r="I19" s="1297"/>
      <c r="J19" s="1297"/>
      <c r="K19" s="1297"/>
      <c r="L19" s="1297"/>
      <c r="M19" s="1165"/>
      <c r="N19" s="1165"/>
      <c r="O19" s="56" t="s">
        <v>104</v>
      </c>
      <c r="P19" s="1212"/>
      <c r="Q19" s="1213"/>
      <c r="R19" s="1214"/>
    </row>
    <row r="20" spans="2:18" ht="15" customHeight="1">
      <c r="B20" s="63" t="s">
        <v>170</v>
      </c>
      <c r="C20" s="1325"/>
      <c r="D20" s="1325"/>
      <c r="E20" s="57"/>
      <c r="F20" s="1297"/>
      <c r="G20" s="1297"/>
      <c r="H20" s="1297"/>
      <c r="I20" s="1297"/>
      <c r="J20" s="1297"/>
      <c r="K20" s="1297"/>
      <c r="L20" s="1297"/>
      <c r="M20" s="1165"/>
      <c r="N20" s="1165"/>
      <c r="O20" s="56" t="s">
        <v>104</v>
      </c>
      <c r="P20" s="1212"/>
      <c r="Q20" s="1213"/>
      <c r="R20" s="1214"/>
    </row>
    <row r="21" spans="2:18" ht="15" customHeight="1">
      <c r="B21" s="63" t="s">
        <v>171</v>
      </c>
      <c r="C21" s="1325"/>
      <c r="D21" s="1325"/>
      <c r="E21" s="57"/>
      <c r="F21" s="1297"/>
      <c r="G21" s="1297"/>
      <c r="H21" s="1297"/>
      <c r="I21" s="1297"/>
      <c r="J21" s="1297"/>
      <c r="K21" s="1297"/>
      <c r="L21" s="1297"/>
      <c r="M21" s="1165"/>
      <c r="N21" s="1165"/>
      <c r="O21" s="56" t="s">
        <v>104</v>
      </c>
      <c r="P21" s="1212"/>
      <c r="Q21" s="1213"/>
      <c r="R21" s="1214"/>
    </row>
    <row r="22" spans="2:18" ht="15" customHeight="1">
      <c r="B22" s="63" t="s">
        <v>172</v>
      </c>
      <c r="C22" s="1325"/>
      <c r="D22" s="1325"/>
      <c r="E22" s="57"/>
      <c r="F22" s="1297"/>
      <c r="G22" s="1297"/>
      <c r="H22" s="1297"/>
      <c r="I22" s="1297"/>
      <c r="J22" s="1297"/>
      <c r="K22" s="1297"/>
      <c r="L22" s="1297"/>
      <c r="M22" s="1165"/>
      <c r="N22" s="1165"/>
      <c r="O22" s="56" t="s">
        <v>104</v>
      </c>
      <c r="P22" s="1212"/>
      <c r="Q22" s="1213"/>
      <c r="R22" s="1214"/>
    </row>
    <row r="23" spans="2:18" ht="15" customHeight="1">
      <c r="B23" s="63" t="s">
        <v>173</v>
      </c>
      <c r="C23" s="1325"/>
      <c r="D23" s="1325"/>
      <c r="E23" s="57"/>
      <c r="F23" s="1297"/>
      <c r="G23" s="1297"/>
      <c r="H23" s="1297"/>
      <c r="I23" s="1297"/>
      <c r="J23" s="1297"/>
      <c r="K23" s="1297"/>
      <c r="L23" s="1297"/>
      <c r="M23" s="1165"/>
      <c r="N23" s="1165"/>
      <c r="O23" s="56" t="s">
        <v>104</v>
      </c>
      <c r="P23" s="1212"/>
      <c r="Q23" s="1213"/>
      <c r="R23" s="1214"/>
    </row>
    <row r="24" spans="2:18" ht="15" customHeight="1">
      <c r="B24" s="63" t="s">
        <v>174</v>
      </c>
      <c r="C24" s="1325"/>
      <c r="D24" s="1325"/>
      <c r="E24" s="57"/>
      <c r="F24" s="1297"/>
      <c r="G24" s="1297"/>
      <c r="H24" s="1297"/>
      <c r="I24" s="1297"/>
      <c r="J24" s="1297"/>
      <c r="K24" s="1297"/>
      <c r="L24" s="1297"/>
      <c r="M24" s="1165"/>
      <c r="N24" s="1165"/>
      <c r="O24" s="56" t="s">
        <v>104</v>
      </c>
      <c r="P24" s="1212"/>
      <c r="Q24" s="1213"/>
      <c r="R24" s="1214"/>
    </row>
    <row r="25" spans="2:18" ht="15" customHeight="1">
      <c r="B25" s="63" t="s">
        <v>175</v>
      </c>
      <c r="C25" s="1325"/>
      <c r="D25" s="1325"/>
      <c r="E25" s="57"/>
      <c r="F25" s="1297"/>
      <c r="G25" s="1297"/>
      <c r="H25" s="1297"/>
      <c r="I25" s="1297"/>
      <c r="J25" s="1297"/>
      <c r="K25" s="1297"/>
      <c r="L25" s="1297"/>
      <c r="M25" s="1165"/>
      <c r="N25" s="1165"/>
      <c r="O25" s="56" t="s">
        <v>104</v>
      </c>
      <c r="P25" s="1212"/>
      <c r="Q25" s="1213"/>
      <c r="R25" s="1214"/>
    </row>
    <row r="26" spans="2:18" ht="15" customHeight="1">
      <c r="B26" s="63" t="s">
        <v>176</v>
      </c>
      <c r="C26" s="1325"/>
      <c r="D26" s="1325"/>
      <c r="E26" s="57"/>
      <c r="F26" s="1297"/>
      <c r="G26" s="1297"/>
      <c r="H26" s="1297"/>
      <c r="I26" s="1297"/>
      <c r="J26" s="1297"/>
      <c r="K26" s="1297"/>
      <c r="L26" s="1297"/>
      <c r="M26" s="1165"/>
      <c r="N26" s="1165"/>
      <c r="O26" s="56" t="s">
        <v>104</v>
      </c>
      <c r="P26" s="1212"/>
      <c r="Q26" s="1213"/>
      <c r="R26" s="1214"/>
    </row>
    <row r="27" spans="2:18" ht="15" customHeight="1">
      <c r="B27" s="63" t="s">
        <v>34</v>
      </c>
      <c r="C27" s="1325"/>
      <c r="D27" s="1325"/>
      <c r="E27" s="57"/>
      <c r="F27" s="1297"/>
      <c r="G27" s="1297"/>
      <c r="H27" s="1297"/>
      <c r="I27" s="1297"/>
      <c r="J27" s="1297"/>
      <c r="K27" s="1297"/>
      <c r="L27" s="1297"/>
      <c r="M27" s="1165"/>
      <c r="N27" s="1165"/>
      <c r="O27" s="56" t="s">
        <v>104</v>
      </c>
      <c r="P27" s="1212"/>
      <c r="Q27" s="1213"/>
      <c r="R27" s="1214"/>
    </row>
    <row r="28" spans="2:18" ht="15" customHeight="1">
      <c r="B28" s="63" t="s">
        <v>35</v>
      </c>
      <c r="C28" s="1325"/>
      <c r="D28" s="1325"/>
      <c r="E28" s="57"/>
      <c r="F28" s="1297"/>
      <c r="G28" s="1297"/>
      <c r="H28" s="1297"/>
      <c r="I28" s="1297"/>
      <c r="J28" s="1297"/>
      <c r="K28" s="1297"/>
      <c r="L28" s="1297"/>
      <c r="M28" s="1165"/>
      <c r="N28" s="1165"/>
      <c r="O28" s="56" t="s">
        <v>104</v>
      </c>
      <c r="P28" s="1212"/>
      <c r="Q28" s="1213"/>
      <c r="R28" s="1214"/>
    </row>
    <row r="29" spans="2:18" ht="15" customHeight="1">
      <c r="B29" s="63" t="s">
        <v>441</v>
      </c>
      <c r="C29" s="1325"/>
      <c r="D29" s="1325"/>
      <c r="E29" s="57"/>
      <c r="F29" s="1297"/>
      <c r="G29" s="1297"/>
      <c r="H29" s="1297"/>
      <c r="I29" s="1297"/>
      <c r="J29" s="1297"/>
      <c r="K29" s="1297"/>
      <c r="L29" s="1297"/>
      <c r="M29" s="1165"/>
      <c r="N29" s="1165"/>
      <c r="O29" s="56" t="s">
        <v>104</v>
      </c>
      <c r="P29" s="1212"/>
      <c r="Q29" s="1213"/>
      <c r="R29" s="1214"/>
    </row>
    <row r="30" spans="2:18" ht="15" customHeight="1">
      <c r="B30" s="63" t="s">
        <v>177</v>
      </c>
      <c r="C30" s="1325"/>
      <c r="D30" s="1325"/>
      <c r="E30" s="57"/>
      <c r="F30" s="1297"/>
      <c r="G30" s="1297"/>
      <c r="H30" s="1297"/>
      <c r="I30" s="1297"/>
      <c r="J30" s="1297"/>
      <c r="K30" s="1297"/>
      <c r="L30" s="1297"/>
      <c r="M30" s="1165"/>
      <c r="N30" s="1165"/>
      <c r="O30" s="56" t="s">
        <v>104</v>
      </c>
      <c r="P30" s="1212"/>
      <c r="Q30" s="1213"/>
      <c r="R30" s="1214"/>
    </row>
    <row r="31" spans="2:18" ht="15" customHeight="1">
      <c r="B31" s="63" t="s">
        <v>178</v>
      </c>
      <c r="C31" s="1350"/>
      <c r="D31" s="1351"/>
      <c r="E31" s="57"/>
      <c r="F31" s="1297"/>
      <c r="G31" s="1297"/>
      <c r="H31" s="1297"/>
      <c r="I31" s="1297"/>
      <c r="J31" s="1297"/>
      <c r="K31" s="1297"/>
      <c r="L31" s="1297"/>
      <c r="M31" s="1165"/>
      <c r="N31" s="1165"/>
      <c r="O31" s="56" t="s">
        <v>104</v>
      </c>
      <c r="P31" s="1212"/>
      <c r="Q31" s="1213"/>
      <c r="R31" s="1214"/>
    </row>
    <row r="32" spans="2:18" ht="20.45" customHeight="1">
      <c r="B32" s="1337" t="s">
        <v>288</v>
      </c>
      <c r="C32" s="1338"/>
      <c r="D32" s="1338"/>
      <c r="E32" s="1338"/>
      <c r="F32" s="1338"/>
      <c r="G32" s="1338"/>
      <c r="H32" s="1338"/>
      <c r="I32" s="1338"/>
      <c r="J32" s="1338"/>
      <c r="K32" s="1338"/>
      <c r="L32" s="1338"/>
      <c r="M32" s="1338"/>
      <c r="N32" s="1338"/>
      <c r="O32" s="1338"/>
      <c r="P32" s="1338"/>
      <c r="Q32" s="1338"/>
      <c r="R32" s="1339"/>
    </row>
    <row r="33" spans="2:18">
      <c r="B33" s="1333" t="s">
        <v>179</v>
      </c>
      <c r="C33" s="1165"/>
      <c r="D33" s="1165"/>
      <c r="E33" s="1165" t="s">
        <v>145</v>
      </c>
      <c r="F33" s="1165" t="s">
        <v>161</v>
      </c>
      <c r="G33" s="1165"/>
      <c r="H33" s="1165"/>
      <c r="I33" s="1165" t="s">
        <v>162</v>
      </c>
      <c r="J33" s="1165"/>
      <c r="K33" s="1165"/>
      <c r="L33" s="1165"/>
      <c r="M33" s="1165" t="s">
        <v>163</v>
      </c>
      <c r="N33" s="1165"/>
      <c r="O33" s="59" t="s">
        <v>164</v>
      </c>
      <c r="P33" s="1298" t="s">
        <v>165</v>
      </c>
      <c r="Q33" s="1302"/>
      <c r="R33" s="1303"/>
    </row>
    <row r="34" spans="2:18">
      <c r="B34" s="1333"/>
      <c r="C34" s="1165"/>
      <c r="D34" s="1165"/>
      <c r="E34" s="1165"/>
      <c r="F34" s="1165"/>
      <c r="G34" s="1165"/>
      <c r="H34" s="1165"/>
      <c r="I34" s="1165"/>
      <c r="J34" s="1165"/>
      <c r="K34" s="1165"/>
      <c r="L34" s="1165"/>
      <c r="M34" s="1165"/>
      <c r="N34" s="1165"/>
      <c r="O34" s="62" t="s">
        <v>166</v>
      </c>
      <c r="P34" s="1304"/>
      <c r="Q34" s="1305"/>
      <c r="R34" s="1306"/>
    </row>
    <row r="35" spans="2:18" ht="15" customHeight="1">
      <c r="B35" s="64" t="s">
        <v>180</v>
      </c>
      <c r="C35" s="1165"/>
      <c r="D35" s="1165"/>
      <c r="E35" s="57"/>
      <c r="F35" s="1165"/>
      <c r="G35" s="1165"/>
      <c r="H35" s="1165"/>
      <c r="I35" s="1165"/>
      <c r="J35" s="1165"/>
      <c r="K35" s="1165"/>
      <c r="L35" s="1165"/>
      <c r="M35" s="1165"/>
      <c r="N35" s="1165"/>
      <c r="O35" s="57" t="s">
        <v>104</v>
      </c>
      <c r="P35" s="1212"/>
      <c r="Q35" s="1213"/>
      <c r="R35" s="1214"/>
    </row>
    <row r="36" spans="2:18" ht="15" customHeight="1">
      <c r="B36" s="64" t="s">
        <v>181</v>
      </c>
      <c r="C36" s="1165"/>
      <c r="D36" s="1165"/>
      <c r="E36" s="57"/>
      <c r="F36" s="1165"/>
      <c r="G36" s="1165"/>
      <c r="H36" s="1165"/>
      <c r="I36" s="1165"/>
      <c r="J36" s="1165"/>
      <c r="K36" s="1165"/>
      <c r="L36" s="1165"/>
      <c r="M36" s="1165"/>
      <c r="N36" s="1165"/>
      <c r="O36" s="57" t="s">
        <v>104</v>
      </c>
      <c r="P36" s="1212"/>
      <c r="Q36" s="1213"/>
      <c r="R36" s="1214"/>
    </row>
    <row r="37" spans="2:18" ht="15" customHeight="1">
      <c r="B37" s="64" t="s">
        <v>182</v>
      </c>
      <c r="C37" s="1165"/>
      <c r="D37" s="1165"/>
      <c r="E37" s="57"/>
      <c r="F37" s="1165"/>
      <c r="G37" s="1165"/>
      <c r="H37" s="1165"/>
      <c r="I37" s="1165"/>
      <c r="J37" s="1165"/>
      <c r="K37" s="1165"/>
      <c r="L37" s="1165"/>
      <c r="M37" s="1165"/>
      <c r="N37" s="1165"/>
      <c r="O37" s="57" t="s">
        <v>104</v>
      </c>
      <c r="P37" s="1212"/>
      <c r="Q37" s="1213"/>
      <c r="R37" s="1214"/>
    </row>
    <row r="38" spans="2:18" ht="15" customHeight="1">
      <c r="B38" s="64" t="s">
        <v>183</v>
      </c>
      <c r="C38" s="1165"/>
      <c r="D38" s="1165"/>
      <c r="E38" s="57"/>
      <c r="F38" s="1165"/>
      <c r="G38" s="1165"/>
      <c r="H38" s="1165"/>
      <c r="I38" s="1165"/>
      <c r="J38" s="1165"/>
      <c r="K38" s="1165"/>
      <c r="L38" s="1165"/>
      <c r="M38" s="1165"/>
      <c r="N38" s="1165"/>
      <c r="O38" s="57" t="s">
        <v>104</v>
      </c>
      <c r="P38" s="1212"/>
      <c r="Q38" s="1213"/>
      <c r="R38" s="1214"/>
    </row>
    <row r="39" spans="2:18" ht="15" customHeight="1">
      <c r="B39" s="64" t="s">
        <v>184</v>
      </c>
      <c r="C39" s="1165"/>
      <c r="D39" s="1165"/>
      <c r="E39" s="57"/>
      <c r="F39" s="1165"/>
      <c r="G39" s="1165"/>
      <c r="H39" s="1165"/>
      <c r="I39" s="1165"/>
      <c r="J39" s="1165"/>
      <c r="K39" s="1165"/>
      <c r="L39" s="1165"/>
      <c r="M39" s="1165"/>
      <c r="N39" s="1165"/>
      <c r="O39" s="57" t="s">
        <v>104</v>
      </c>
      <c r="P39" s="1212"/>
      <c r="Q39" s="1213"/>
      <c r="R39" s="1214"/>
    </row>
    <row r="40" spans="2:18" ht="15" customHeight="1">
      <c r="B40" s="64" t="s">
        <v>185</v>
      </c>
      <c r="C40" s="1165"/>
      <c r="D40" s="1165"/>
      <c r="E40" s="57"/>
      <c r="F40" s="1165"/>
      <c r="G40" s="1165"/>
      <c r="H40" s="1165"/>
      <c r="I40" s="1165"/>
      <c r="J40" s="1165"/>
      <c r="K40" s="1165"/>
      <c r="L40" s="1165"/>
      <c r="M40" s="1165"/>
      <c r="N40" s="1165"/>
      <c r="O40" s="57" t="s">
        <v>104</v>
      </c>
      <c r="P40" s="1212"/>
      <c r="Q40" s="1213"/>
      <c r="R40" s="1214"/>
    </row>
    <row r="41" spans="2:18" ht="15" customHeight="1">
      <c r="B41" s="64" t="s">
        <v>186</v>
      </c>
      <c r="C41" s="1165"/>
      <c r="D41" s="1165"/>
      <c r="E41" s="57"/>
      <c r="F41" s="1165"/>
      <c r="G41" s="1165"/>
      <c r="H41" s="1165"/>
      <c r="I41" s="1165"/>
      <c r="J41" s="1165"/>
      <c r="K41" s="1165"/>
      <c r="L41" s="1165"/>
      <c r="M41" s="1165"/>
      <c r="N41" s="1165"/>
      <c r="O41" s="57" t="s">
        <v>104</v>
      </c>
      <c r="P41" s="1212"/>
      <c r="Q41" s="1213"/>
      <c r="R41" s="1214"/>
    </row>
    <row r="42" spans="2:18" ht="15" customHeight="1">
      <c r="B42" s="64" t="s">
        <v>187</v>
      </c>
      <c r="C42" s="1165"/>
      <c r="D42" s="1165"/>
      <c r="E42" s="57"/>
      <c r="F42" s="1165"/>
      <c r="G42" s="1165"/>
      <c r="H42" s="1165"/>
      <c r="I42" s="1165"/>
      <c r="J42" s="1165"/>
      <c r="K42" s="1165"/>
      <c r="L42" s="1165"/>
      <c r="M42" s="1165"/>
      <c r="N42" s="1165"/>
      <c r="O42" s="57" t="s">
        <v>104</v>
      </c>
      <c r="P42" s="1212"/>
      <c r="Q42" s="1213"/>
      <c r="R42" s="1214"/>
    </row>
    <row r="43" spans="2:18" ht="15" customHeight="1">
      <c r="B43" s="64" t="s">
        <v>188</v>
      </c>
      <c r="C43" s="1165"/>
      <c r="D43" s="1165"/>
      <c r="E43" s="57"/>
      <c r="F43" s="1165"/>
      <c r="G43" s="1165"/>
      <c r="H43" s="1165"/>
      <c r="I43" s="1165"/>
      <c r="J43" s="1165"/>
      <c r="K43" s="1165"/>
      <c r="L43" s="1165"/>
      <c r="M43" s="1165"/>
      <c r="N43" s="1165"/>
      <c r="O43" s="57" t="s">
        <v>104</v>
      </c>
      <c r="P43" s="1212"/>
      <c r="Q43" s="1213"/>
      <c r="R43" s="1214"/>
    </row>
    <row r="44" spans="2:18" ht="15" customHeight="1">
      <c r="B44" s="64" t="s">
        <v>189</v>
      </c>
      <c r="C44" s="1165"/>
      <c r="D44" s="1165"/>
      <c r="E44" s="57"/>
      <c r="F44" s="1165"/>
      <c r="G44" s="1165"/>
      <c r="H44" s="1165"/>
      <c r="I44" s="1165"/>
      <c r="J44" s="1165"/>
      <c r="K44" s="1165"/>
      <c r="L44" s="1165"/>
      <c r="M44" s="1165"/>
      <c r="N44" s="1165"/>
      <c r="O44" s="57" t="s">
        <v>104</v>
      </c>
      <c r="P44" s="1212"/>
      <c r="Q44" s="1213"/>
      <c r="R44" s="1214"/>
    </row>
    <row r="45" spans="2:18" ht="15" customHeight="1">
      <c r="B45" s="64" t="s">
        <v>190</v>
      </c>
      <c r="C45" s="1165"/>
      <c r="D45" s="1165"/>
      <c r="E45" s="57"/>
      <c r="F45" s="1165"/>
      <c r="G45" s="1165"/>
      <c r="H45" s="1165"/>
      <c r="I45" s="1165"/>
      <c r="J45" s="1165"/>
      <c r="K45" s="1165"/>
      <c r="L45" s="1165"/>
      <c r="M45" s="1165"/>
      <c r="N45" s="1165"/>
      <c r="O45" s="57" t="s">
        <v>104</v>
      </c>
      <c r="P45" s="1212"/>
      <c r="Q45" s="1213"/>
      <c r="R45" s="1214"/>
    </row>
    <row r="46" spans="2:18" ht="15" customHeight="1">
      <c r="B46" s="64" t="s">
        <v>191</v>
      </c>
      <c r="C46" s="1165"/>
      <c r="D46" s="1165"/>
      <c r="E46" s="57"/>
      <c r="F46" s="1165"/>
      <c r="G46" s="1165"/>
      <c r="H46" s="1165"/>
      <c r="I46" s="1165"/>
      <c r="J46" s="1165"/>
      <c r="K46" s="1165"/>
      <c r="L46" s="1165"/>
      <c r="M46" s="1165"/>
      <c r="N46" s="1165"/>
      <c r="O46" s="57" t="s">
        <v>104</v>
      </c>
      <c r="P46" s="1212"/>
      <c r="Q46" s="1213"/>
      <c r="R46" s="1214"/>
    </row>
    <row r="47" spans="2:18" ht="15" customHeight="1">
      <c r="B47" s="64" t="s">
        <v>192</v>
      </c>
      <c r="C47" s="1165"/>
      <c r="D47" s="1165"/>
      <c r="E47" s="57"/>
      <c r="F47" s="1165"/>
      <c r="G47" s="1165"/>
      <c r="H47" s="1165"/>
      <c r="I47" s="1165"/>
      <c r="J47" s="1165"/>
      <c r="K47" s="1165"/>
      <c r="L47" s="1165"/>
      <c r="M47" s="1165"/>
      <c r="N47" s="1165"/>
      <c r="O47" s="57" t="s">
        <v>104</v>
      </c>
      <c r="P47" s="1212"/>
      <c r="Q47" s="1213"/>
      <c r="R47" s="1214"/>
    </row>
    <row r="48" spans="2:18" ht="15" customHeight="1">
      <c r="B48" s="64" t="s">
        <v>193</v>
      </c>
      <c r="C48" s="1165"/>
      <c r="D48" s="1165"/>
      <c r="E48" s="57"/>
      <c r="F48" s="1165"/>
      <c r="G48" s="1165"/>
      <c r="H48" s="1165"/>
      <c r="I48" s="1165"/>
      <c r="J48" s="1165"/>
      <c r="K48" s="1165"/>
      <c r="L48" s="1165"/>
      <c r="M48" s="1165"/>
      <c r="N48" s="1165"/>
      <c r="O48" s="57" t="s">
        <v>104</v>
      </c>
      <c r="P48" s="1212"/>
      <c r="Q48" s="1213"/>
      <c r="R48" s="1214"/>
    </row>
    <row r="49" spans="2:18" ht="15" customHeight="1">
      <c r="B49" s="64" t="s">
        <v>194</v>
      </c>
      <c r="C49" s="1165"/>
      <c r="D49" s="1165"/>
      <c r="E49" s="57"/>
      <c r="F49" s="1165"/>
      <c r="G49" s="1165"/>
      <c r="H49" s="1165"/>
      <c r="I49" s="1165"/>
      <c r="J49" s="1165"/>
      <c r="K49" s="1165"/>
      <c r="L49" s="1165"/>
      <c r="M49" s="1165"/>
      <c r="N49" s="1165"/>
      <c r="O49" s="57" t="s">
        <v>104</v>
      </c>
      <c r="P49" s="1212"/>
      <c r="Q49" s="1213"/>
      <c r="R49" s="1214"/>
    </row>
    <row r="50" spans="2:18" ht="15" customHeight="1">
      <c r="B50" s="64" t="s">
        <v>195</v>
      </c>
      <c r="C50" s="1165"/>
      <c r="D50" s="1165"/>
      <c r="E50" s="57"/>
      <c r="F50" s="1165"/>
      <c r="G50" s="1165"/>
      <c r="H50" s="1165"/>
      <c r="I50" s="1165"/>
      <c r="J50" s="1165"/>
      <c r="K50" s="1165"/>
      <c r="L50" s="1165"/>
      <c r="M50" s="1165"/>
      <c r="N50" s="1165"/>
      <c r="O50" s="57" t="s">
        <v>104</v>
      </c>
      <c r="P50" s="1212"/>
      <c r="Q50" s="1213"/>
      <c r="R50" s="1214"/>
    </row>
    <row r="51" spans="2:18" ht="15" customHeight="1">
      <c r="B51" s="64" t="s">
        <v>196</v>
      </c>
      <c r="C51" s="1165"/>
      <c r="D51" s="1165"/>
      <c r="E51" s="57"/>
      <c r="F51" s="1165"/>
      <c r="G51" s="1165"/>
      <c r="H51" s="1165"/>
      <c r="I51" s="1165"/>
      <c r="J51" s="1165"/>
      <c r="K51" s="1165"/>
      <c r="L51" s="1165"/>
      <c r="M51" s="1165"/>
      <c r="N51" s="1165"/>
      <c r="O51" s="57" t="s">
        <v>104</v>
      </c>
      <c r="P51" s="1212"/>
      <c r="Q51" s="1213"/>
      <c r="R51" s="1214"/>
    </row>
    <row r="52" spans="2:18" ht="15" customHeight="1">
      <c r="B52" s="64" t="s">
        <v>197</v>
      </c>
      <c r="C52" s="1165"/>
      <c r="D52" s="1165"/>
      <c r="E52" s="57"/>
      <c r="F52" s="1165"/>
      <c r="G52" s="1165"/>
      <c r="H52" s="1165"/>
      <c r="I52" s="1165"/>
      <c r="J52" s="1165"/>
      <c r="K52" s="1165"/>
      <c r="L52" s="1165"/>
      <c r="M52" s="1165"/>
      <c r="N52" s="1165"/>
      <c r="O52" s="57" t="s">
        <v>104</v>
      </c>
      <c r="P52" s="1212"/>
      <c r="Q52" s="1213"/>
      <c r="R52" s="1214"/>
    </row>
    <row r="53" spans="2:18" ht="15" customHeight="1">
      <c r="B53" s="64" t="s">
        <v>198</v>
      </c>
      <c r="C53" s="1165"/>
      <c r="D53" s="1165"/>
      <c r="E53" s="57"/>
      <c r="F53" s="1165"/>
      <c r="G53" s="1165"/>
      <c r="H53" s="1165"/>
      <c r="I53" s="1165"/>
      <c r="J53" s="1165"/>
      <c r="K53" s="1165"/>
      <c r="L53" s="1165"/>
      <c r="M53" s="1165"/>
      <c r="N53" s="1165"/>
      <c r="O53" s="57" t="s">
        <v>104</v>
      </c>
      <c r="P53" s="1212"/>
      <c r="Q53" s="1213"/>
      <c r="R53" s="1214"/>
    </row>
    <row r="54" spans="2:18" ht="15" customHeight="1" thickBot="1">
      <c r="B54" s="65" t="s">
        <v>199</v>
      </c>
      <c r="C54" s="1324"/>
      <c r="D54" s="1324"/>
      <c r="E54" s="66"/>
      <c r="F54" s="1324"/>
      <c r="G54" s="1324"/>
      <c r="H54" s="1324"/>
      <c r="I54" s="1324"/>
      <c r="J54" s="1324"/>
      <c r="K54" s="1324"/>
      <c r="L54" s="1324"/>
      <c r="M54" s="1324"/>
      <c r="N54" s="1324"/>
      <c r="O54" s="66" t="s">
        <v>104</v>
      </c>
      <c r="P54" s="1202"/>
      <c r="Q54" s="1244"/>
      <c r="R54" s="1245"/>
    </row>
    <row r="55" spans="2:18">
      <c r="B55" s="49"/>
      <c r="C55" s="49"/>
      <c r="D55" s="49"/>
      <c r="E55" s="49"/>
      <c r="F55" s="49"/>
      <c r="G55" s="49"/>
      <c r="H55" s="49"/>
      <c r="I55" s="49"/>
      <c r="J55" s="49"/>
      <c r="K55" s="49"/>
      <c r="L55" s="49"/>
      <c r="M55" s="49"/>
      <c r="N55" s="49"/>
      <c r="O55" s="96"/>
      <c r="P55" s="96"/>
      <c r="Q55" s="96"/>
    </row>
    <row r="56" spans="2:18">
      <c r="B56" s="49"/>
      <c r="C56" s="49"/>
      <c r="D56" s="49"/>
      <c r="E56" s="49"/>
      <c r="F56" s="49"/>
      <c r="G56" s="49"/>
      <c r="H56" s="49"/>
      <c r="I56" s="49"/>
      <c r="J56" s="49"/>
      <c r="K56" s="49"/>
      <c r="L56" s="49"/>
      <c r="M56" s="49"/>
      <c r="N56" s="49"/>
      <c r="O56" s="96"/>
      <c r="P56" s="96"/>
      <c r="Q56" s="96"/>
    </row>
    <row r="57" spans="2:18">
      <c r="B57" s="49"/>
      <c r="C57" s="49"/>
      <c r="D57" s="49"/>
      <c r="E57" s="49"/>
      <c r="F57" s="49"/>
      <c r="G57" s="49"/>
      <c r="H57" s="49"/>
      <c r="I57" s="49"/>
      <c r="J57" s="49"/>
      <c r="K57" s="49"/>
      <c r="L57" s="49"/>
      <c r="M57" s="49"/>
      <c r="N57" s="49"/>
      <c r="O57" s="96"/>
      <c r="P57" s="96"/>
      <c r="Q57" s="96"/>
    </row>
    <row r="58" spans="2:18">
      <c r="B58" s="49"/>
      <c r="C58" s="49"/>
      <c r="D58" s="49"/>
      <c r="E58" s="49"/>
      <c r="F58" s="49"/>
      <c r="G58" s="49"/>
      <c r="H58" s="49"/>
      <c r="I58" s="49"/>
      <c r="J58" s="49"/>
      <c r="K58" s="49"/>
      <c r="L58" s="49"/>
      <c r="M58" s="49"/>
      <c r="N58" s="49"/>
      <c r="O58" s="96"/>
      <c r="P58" s="96"/>
      <c r="Q58" s="96"/>
    </row>
    <row r="59" spans="2:18">
      <c r="B59" s="49"/>
      <c r="C59" s="49"/>
      <c r="D59" s="49"/>
      <c r="E59" s="49"/>
      <c r="F59" s="49"/>
      <c r="G59" s="49"/>
      <c r="H59" s="49"/>
      <c r="I59" s="49"/>
      <c r="J59" s="49"/>
      <c r="K59" s="49"/>
      <c r="L59" s="49"/>
      <c r="M59" s="49"/>
      <c r="N59" s="49"/>
      <c r="O59" s="96"/>
      <c r="P59" s="96"/>
      <c r="Q59" s="96"/>
    </row>
    <row r="60" spans="2:18">
      <c r="B60" s="49"/>
      <c r="C60" s="49"/>
      <c r="D60" s="49"/>
      <c r="E60" s="49"/>
      <c r="F60" s="49"/>
      <c r="G60" s="49"/>
      <c r="H60" s="49"/>
      <c r="I60" s="49"/>
      <c r="J60" s="49"/>
      <c r="K60" s="49"/>
      <c r="L60" s="49"/>
      <c r="M60" s="49"/>
      <c r="N60" s="49"/>
      <c r="O60" s="96"/>
      <c r="P60" s="96"/>
      <c r="Q60" s="96"/>
    </row>
    <row r="61" spans="2:18">
      <c r="B61" s="84"/>
      <c r="C61" s="84"/>
      <c r="D61" s="84"/>
      <c r="E61" s="84"/>
      <c r="F61" s="84"/>
      <c r="G61" s="84"/>
      <c r="H61" s="84"/>
      <c r="I61" s="84"/>
      <c r="J61" s="84"/>
      <c r="K61" s="84"/>
      <c r="L61" s="84"/>
      <c r="M61" s="84"/>
      <c r="N61" s="84"/>
    </row>
    <row r="62" spans="2:18">
      <c r="B62" s="84"/>
      <c r="C62" s="84"/>
      <c r="D62" s="84"/>
      <c r="E62" s="84"/>
      <c r="F62" s="84"/>
      <c r="G62" s="84"/>
      <c r="H62" s="84"/>
      <c r="I62" s="84"/>
      <c r="J62" s="84"/>
      <c r="K62" s="84"/>
      <c r="L62" s="84"/>
      <c r="M62" s="84"/>
      <c r="N62" s="84"/>
    </row>
    <row r="63" spans="2:18">
      <c r="B63" s="84"/>
      <c r="C63" s="84"/>
      <c r="D63" s="84"/>
      <c r="E63" s="84"/>
      <c r="F63" s="84"/>
      <c r="G63" s="84"/>
      <c r="H63" s="84"/>
      <c r="I63" s="84"/>
      <c r="J63" s="84"/>
      <c r="K63" s="84"/>
      <c r="L63" s="84"/>
      <c r="M63" s="84"/>
      <c r="N63" s="84"/>
    </row>
  </sheetData>
  <mergeCells count="218">
    <mergeCell ref="B3:R3"/>
    <mergeCell ref="P54:R54"/>
    <mergeCell ref="R4:R5"/>
    <mergeCell ref="B14:R14"/>
    <mergeCell ref="B32:R32"/>
    <mergeCell ref="F15:H16"/>
    <mergeCell ref="C8:I8"/>
    <mergeCell ref="J8:R8"/>
    <mergeCell ref="C6:I7"/>
    <mergeCell ref="B33:D34"/>
    <mergeCell ref="B4:B5"/>
    <mergeCell ref="C4:E5"/>
    <mergeCell ref="F4:F5"/>
    <mergeCell ref="G4:K5"/>
    <mergeCell ref="C31:D31"/>
    <mergeCell ref="C9:I9"/>
    <mergeCell ref="P15:R16"/>
    <mergeCell ref="P33:R34"/>
    <mergeCell ref="P17:R17"/>
    <mergeCell ref="P18:R18"/>
    <mergeCell ref="P19:R19"/>
    <mergeCell ref="P20:R20"/>
    <mergeCell ref="P27:R27"/>
    <mergeCell ref="P28:R28"/>
    <mergeCell ref="B10:C13"/>
    <mergeCell ref="D10:F10"/>
    <mergeCell ref="D11:F11"/>
    <mergeCell ref="D13:F13"/>
    <mergeCell ref="H10:I10"/>
    <mergeCell ref="C30:D30"/>
    <mergeCell ref="I27:L27"/>
    <mergeCell ref="I20:L20"/>
    <mergeCell ref="I21:L21"/>
    <mergeCell ref="I22:L22"/>
    <mergeCell ref="C17:D17"/>
    <mergeCell ref="C18:D18"/>
    <mergeCell ref="C19:D19"/>
    <mergeCell ref="C20:D20"/>
    <mergeCell ref="C21:D21"/>
    <mergeCell ref="C22:D22"/>
    <mergeCell ref="C23:D23"/>
    <mergeCell ref="B15:D16"/>
    <mergeCell ref="C25:D25"/>
    <mergeCell ref="C26:D26"/>
    <mergeCell ref="C29:D29"/>
    <mergeCell ref="C28:D28"/>
    <mergeCell ref="F17:H17"/>
    <mergeCell ref="F18:H18"/>
    <mergeCell ref="F52:H52"/>
    <mergeCell ref="F53:H53"/>
    <mergeCell ref="F54:H54"/>
    <mergeCell ref="F48:H48"/>
    <mergeCell ref="F49:H49"/>
    <mergeCell ref="F50:H50"/>
    <mergeCell ref="F51:H51"/>
    <mergeCell ref="C24:D24"/>
    <mergeCell ref="C49:D49"/>
    <mergeCell ref="C50:D50"/>
    <mergeCell ref="C51:D51"/>
    <mergeCell ref="C52:D52"/>
    <mergeCell ref="C45:D45"/>
    <mergeCell ref="C46:D46"/>
    <mergeCell ref="C47:D47"/>
    <mergeCell ref="C48:D48"/>
    <mergeCell ref="C41:D41"/>
    <mergeCell ref="C53:D53"/>
    <mergeCell ref="C54:D54"/>
    <mergeCell ref="E33:E34"/>
    <mergeCell ref="F33:H34"/>
    <mergeCell ref="C35:D35"/>
    <mergeCell ref="C36:D36"/>
    <mergeCell ref="F31:H31"/>
    <mergeCell ref="C37:D37"/>
    <mergeCell ref="C38:D38"/>
    <mergeCell ref="C39:D39"/>
    <mergeCell ref="C40:D40"/>
    <mergeCell ref="C42:D42"/>
    <mergeCell ref="C43:D43"/>
    <mergeCell ref="C44:D44"/>
    <mergeCell ref="P21:R21"/>
    <mergeCell ref="I31:L31"/>
    <mergeCell ref="F44:H44"/>
    <mergeCell ref="P29:R29"/>
    <mergeCell ref="P30:R30"/>
    <mergeCell ref="P39:R39"/>
    <mergeCell ref="P35:R35"/>
    <mergeCell ref="C27:D27"/>
    <mergeCell ref="P31:R31"/>
    <mergeCell ref="M44:N44"/>
    <mergeCell ref="P43:R43"/>
    <mergeCell ref="F45:H45"/>
    <mergeCell ref="F46:H46"/>
    <mergeCell ref="F47:H47"/>
    <mergeCell ref="F40:H40"/>
    <mergeCell ref="F41:H41"/>
    <mergeCell ref="F42:H42"/>
    <mergeCell ref="F43:H43"/>
    <mergeCell ref="I23:L23"/>
    <mergeCell ref="M24:N24"/>
    <mergeCell ref="I29:L29"/>
    <mergeCell ref="I28:L28"/>
    <mergeCell ref="I33:L34"/>
    <mergeCell ref="M33:N34"/>
    <mergeCell ref="F38:H38"/>
    <mergeCell ref="F39:H39"/>
    <mergeCell ref="F35:H35"/>
    <mergeCell ref="F37:H37"/>
    <mergeCell ref="F30:H30"/>
    <mergeCell ref="I53:L53"/>
    <mergeCell ref="I54:L54"/>
    <mergeCell ref="I47:L47"/>
    <mergeCell ref="I48:L48"/>
    <mergeCell ref="I49:L49"/>
    <mergeCell ref="I50:L50"/>
    <mergeCell ref="I35:L35"/>
    <mergeCell ref="M21:N21"/>
    <mergeCell ref="M22:N22"/>
    <mergeCell ref="M23:N23"/>
    <mergeCell ref="I51:L51"/>
    <mergeCell ref="I52:L52"/>
    <mergeCell ref="I43:L43"/>
    <mergeCell ref="I44:L44"/>
    <mergeCell ref="I45:L45"/>
    <mergeCell ref="I46:L46"/>
    <mergeCell ref="M53:N53"/>
    <mergeCell ref="M54:N54"/>
    <mergeCell ref="M48:N48"/>
    <mergeCell ref="M49:N49"/>
    <mergeCell ref="M50:N50"/>
    <mergeCell ref="M51:N51"/>
    <mergeCell ref="P4:P5"/>
    <mergeCell ref="P22:R22"/>
    <mergeCell ref="P23:R23"/>
    <mergeCell ref="P24:R24"/>
    <mergeCell ref="P25:R25"/>
    <mergeCell ref="P26:R26"/>
    <mergeCell ref="M36:N36"/>
    <mergeCell ref="P36:R36"/>
    <mergeCell ref="P37:R37"/>
    <mergeCell ref="M37:N37"/>
    <mergeCell ref="L4:M5"/>
    <mergeCell ref="N4:O5"/>
    <mergeCell ref="F19:H19"/>
    <mergeCell ref="F20:H20"/>
    <mergeCell ref="F21:H21"/>
    <mergeCell ref="F28:H28"/>
    <mergeCell ref="F27:H27"/>
    <mergeCell ref="F36:H36"/>
    <mergeCell ref="E15:E16"/>
    <mergeCell ref="I15:L16"/>
    <mergeCell ref="M15:N16"/>
    <mergeCell ref="F22:H22"/>
    <mergeCell ref="F29:H29"/>
    <mergeCell ref="I17:L17"/>
    <mergeCell ref="I18:L18"/>
    <mergeCell ref="I19:L19"/>
    <mergeCell ref="M17:N17"/>
    <mergeCell ref="M18:N18"/>
    <mergeCell ref="M19:N19"/>
    <mergeCell ref="J6:K6"/>
    <mergeCell ref="J7:K7"/>
    <mergeCell ref="H11:I11"/>
    <mergeCell ref="H13:I13"/>
    <mergeCell ref="L10:R10"/>
    <mergeCell ref="L11:R11"/>
    <mergeCell ref="D12:F12"/>
    <mergeCell ref="L6:R7"/>
    <mergeCell ref="J9:R9"/>
    <mergeCell ref="H12:I12"/>
    <mergeCell ref="N13:O13"/>
    <mergeCell ref="P53:R53"/>
    <mergeCell ref="I30:L30"/>
    <mergeCell ref="F23:H23"/>
    <mergeCell ref="F24:H24"/>
    <mergeCell ref="F25:H25"/>
    <mergeCell ref="F26:H26"/>
    <mergeCell ref="I24:L24"/>
    <mergeCell ref="I25:L25"/>
    <mergeCell ref="I26:L26"/>
    <mergeCell ref="M39:N39"/>
    <mergeCell ref="M31:N31"/>
    <mergeCell ref="M35:N35"/>
    <mergeCell ref="M25:N25"/>
    <mergeCell ref="M26:N26"/>
    <mergeCell ref="M29:N29"/>
    <mergeCell ref="M30:N30"/>
    <mergeCell ref="M28:N28"/>
    <mergeCell ref="M27:N27"/>
    <mergeCell ref="M45:N45"/>
    <mergeCell ref="M46:N46"/>
    <mergeCell ref="M47:N47"/>
    <mergeCell ref="M40:N40"/>
    <mergeCell ref="M41:N41"/>
    <mergeCell ref="M42:N42"/>
    <mergeCell ref="P52:R52"/>
    <mergeCell ref="M20:N20"/>
    <mergeCell ref="M43:N43"/>
    <mergeCell ref="M52:N52"/>
    <mergeCell ref="I39:L39"/>
    <mergeCell ref="I40:L40"/>
    <mergeCell ref="I41:L41"/>
    <mergeCell ref="I42:L42"/>
    <mergeCell ref="I36:L36"/>
    <mergeCell ref="I37:L37"/>
    <mergeCell ref="I38:L38"/>
    <mergeCell ref="P50:R50"/>
    <mergeCell ref="P51:R51"/>
    <mergeCell ref="P49:R49"/>
    <mergeCell ref="P44:R44"/>
    <mergeCell ref="P45:R45"/>
    <mergeCell ref="P46:R46"/>
    <mergeCell ref="P47:R47"/>
    <mergeCell ref="P38:R38"/>
    <mergeCell ref="M38:N38"/>
    <mergeCell ref="P48:R48"/>
    <mergeCell ref="P40:R40"/>
    <mergeCell ref="P41:R41"/>
    <mergeCell ref="P42:R42"/>
  </mergeCells>
  <phoneticPr fontId="2"/>
  <pageMargins left="0.51181102362204722" right="0.39370078740157483" top="0.78740157480314965" bottom="0.39370078740157483" header="0" footer="0.15748031496062992"/>
  <pageSetup paperSize="9" scale="96" orientation="portrait" horizontalDpi="4294967292" r:id="rId1"/>
  <headerFooter alignWithMargins="0">
    <oddFooter>&amp;C10／12</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V79"/>
  <sheetViews>
    <sheetView view="pageBreakPreview" zoomScaleNormal="85" zoomScaleSheetLayoutView="100" workbookViewId="0">
      <selection activeCell="AT60" sqref="AT60"/>
    </sheetView>
  </sheetViews>
  <sheetFormatPr defaultColWidth="9" defaultRowHeight="13.5"/>
  <cols>
    <col min="1" max="1" width="2.125" style="97" customWidth="1"/>
    <col min="2" max="2" width="7.875" style="97" customWidth="1"/>
    <col min="3" max="3" width="5.75" style="97" customWidth="1"/>
    <col min="4" max="4" width="3.625" style="97" customWidth="1"/>
    <col min="5" max="5" width="10.25" style="97" customWidth="1"/>
    <col min="6" max="6" width="11" style="97" customWidth="1"/>
    <col min="7" max="7" width="9" style="97"/>
    <col min="8" max="8" width="3.875" style="97" customWidth="1"/>
    <col min="9" max="9" width="4.625" style="97" customWidth="1"/>
    <col min="10" max="10" width="15" style="97" customWidth="1"/>
    <col min="11" max="11" width="9" style="97"/>
    <col min="12" max="12" width="6.75" style="97" customWidth="1"/>
    <col min="13" max="13" width="2.75" style="97" customWidth="1"/>
    <col min="14" max="16384" width="9" style="97"/>
  </cols>
  <sheetData>
    <row r="1" spans="1:22">
      <c r="B1" s="49" t="s">
        <v>299</v>
      </c>
    </row>
    <row r="2" spans="1:22" ht="18.75" customHeight="1" thickBot="1"/>
    <row r="3" spans="1:22" ht="21" customHeight="1">
      <c r="A3" s="96"/>
      <c r="B3" s="1409" t="s">
        <v>200</v>
      </c>
      <c r="C3" s="1410"/>
      <c r="D3" s="1410"/>
      <c r="E3" s="1410"/>
      <c r="F3" s="1410"/>
      <c r="G3" s="1410"/>
      <c r="H3" s="1410"/>
      <c r="I3" s="1410"/>
      <c r="J3" s="1410"/>
      <c r="K3" s="1410"/>
      <c r="L3" s="1410"/>
      <c r="M3" s="1411"/>
    </row>
    <row r="4" spans="1:22" ht="21" customHeight="1">
      <c r="A4" s="96"/>
      <c r="B4" s="154" t="s">
        <v>201</v>
      </c>
      <c r="C4" s="67" t="s">
        <v>202</v>
      </c>
      <c r="D4" s="1194" t="s">
        <v>203</v>
      </c>
      <c r="E4" s="1194"/>
      <c r="F4" s="1194"/>
      <c r="G4" s="1212" t="s">
        <v>204</v>
      </c>
      <c r="H4" s="1213"/>
      <c r="I4" s="1213"/>
      <c r="J4" s="1213"/>
      <c r="K4" s="1213"/>
      <c r="L4" s="1213"/>
      <c r="M4" s="1214"/>
      <c r="N4" s="16"/>
      <c r="O4" s="16"/>
      <c r="P4" s="16"/>
      <c r="Q4" s="16"/>
      <c r="R4" s="16"/>
      <c r="S4" s="16"/>
      <c r="T4" s="16"/>
      <c r="U4" s="16"/>
      <c r="V4" s="16"/>
    </row>
    <row r="5" spans="1:22" ht="21" customHeight="1">
      <c r="A5" s="96"/>
      <c r="B5" s="1359" t="s">
        <v>205</v>
      </c>
      <c r="C5" s="68" t="s">
        <v>206</v>
      </c>
      <c r="D5" s="1361" t="s">
        <v>390</v>
      </c>
      <c r="E5" s="1361"/>
      <c r="F5" s="1361"/>
      <c r="G5" s="1419" t="s">
        <v>205</v>
      </c>
      <c r="H5" s="1415" t="s">
        <v>389</v>
      </c>
      <c r="I5" s="1415"/>
      <c r="J5" s="1416"/>
      <c r="K5" s="1304"/>
      <c r="L5" s="1305"/>
      <c r="M5" s="1306"/>
    </row>
    <row r="6" spans="1:22" ht="21" customHeight="1">
      <c r="A6" s="96"/>
      <c r="B6" s="1359"/>
      <c r="C6" s="71" t="s">
        <v>207</v>
      </c>
      <c r="D6" s="1361" t="s">
        <v>390</v>
      </c>
      <c r="E6" s="1361"/>
      <c r="F6" s="1361"/>
      <c r="G6" s="1419"/>
      <c r="H6" s="1417" t="s">
        <v>390</v>
      </c>
      <c r="I6" s="1417"/>
      <c r="J6" s="1418"/>
      <c r="K6" s="1304"/>
      <c r="L6" s="1305"/>
      <c r="M6" s="1306"/>
    </row>
    <row r="7" spans="1:22" ht="21" customHeight="1">
      <c r="A7" s="96"/>
      <c r="B7" s="1359" t="s">
        <v>208</v>
      </c>
      <c r="C7" s="68" t="s">
        <v>207</v>
      </c>
      <c r="D7" s="1361" t="s">
        <v>390</v>
      </c>
      <c r="E7" s="1361"/>
      <c r="F7" s="1361"/>
      <c r="G7" s="69" t="s">
        <v>209</v>
      </c>
      <c r="H7" s="1368" t="s">
        <v>210</v>
      </c>
      <c r="I7" s="1368"/>
      <c r="J7" s="72" t="s">
        <v>106</v>
      </c>
      <c r="K7" s="1304"/>
      <c r="L7" s="1305"/>
      <c r="M7" s="1306"/>
    </row>
    <row r="8" spans="1:22" ht="21" customHeight="1">
      <c r="A8" s="96"/>
      <c r="B8" s="1359"/>
      <c r="C8" s="71" t="s">
        <v>111</v>
      </c>
      <c r="D8" s="1361" t="s">
        <v>390</v>
      </c>
      <c r="E8" s="1361"/>
      <c r="F8" s="1361"/>
      <c r="G8" s="73"/>
      <c r="H8" s="1370"/>
      <c r="I8" s="1370"/>
      <c r="J8" s="74"/>
      <c r="K8" s="1304"/>
      <c r="L8" s="1305"/>
      <c r="M8" s="1306"/>
    </row>
    <row r="9" spans="1:22" ht="21" customHeight="1">
      <c r="A9" s="96"/>
      <c r="B9" s="1333" t="s">
        <v>211</v>
      </c>
      <c r="C9" s="1165"/>
      <c r="D9" s="1361" t="s">
        <v>390</v>
      </c>
      <c r="E9" s="1361"/>
      <c r="F9" s="1361"/>
      <c r="G9" s="75"/>
      <c r="H9" s="1369" t="s">
        <v>212</v>
      </c>
      <c r="I9" s="1369"/>
      <c r="J9" s="70" t="s">
        <v>106</v>
      </c>
      <c r="K9" s="1300"/>
      <c r="L9" s="1352"/>
      <c r="M9" s="1336"/>
    </row>
    <row r="10" spans="1:22" ht="21" customHeight="1">
      <c r="A10" s="96"/>
      <c r="B10" s="1337" t="s">
        <v>213</v>
      </c>
      <c r="C10" s="1338"/>
      <c r="D10" s="1338"/>
      <c r="E10" s="1338"/>
      <c r="F10" s="1338"/>
      <c r="G10" s="1381"/>
      <c r="H10" s="1406" t="s">
        <v>214</v>
      </c>
      <c r="I10" s="1374" t="s">
        <v>251</v>
      </c>
      <c r="J10" s="1375"/>
      <c r="K10" s="1371"/>
      <c r="L10" s="1372"/>
      <c r="M10" s="76" t="s">
        <v>106</v>
      </c>
    </row>
    <row r="11" spans="1:22" ht="21" customHeight="1">
      <c r="A11" s="96"/>
      <c r="B11" s="1359" t="s">
        <v>215</v>
      </c>
      <c r="C11" s="1360"/>
      <c r="D11" s="1401" t="s">
        <v>106</v>
      </c>
      <c r="E11" s="1401"/>
      <c r="F11" s="1165" t="s">
        <v>216</v>
      </c>
      <c r="G11" s="1165"/>
      <c r="H11" s="1407"/>
      <c r="I11" s="1360" t="s">
        <v>250</v>
      </c>
      <c r="J11" s="1360"/>
      <c r="K11" s="1362"/>
      <c r="L11" s="1363"/>
      <c r="M11" s="76" t="s">
        <v>106</v>
      </c>
    </row>
    <row r="12" spans="1:22" ht="21" customHeight="1">
      <c r="A12" s="96"/>
      <c r="B12" s="1359" t="s">
        <v>210</v>
      </c>
      <c r="C12" s="1360"/>
      <c r="D12" s="1401" t="s">
        <v>390</v>
      </c>
      <c r="E12" s="1401"/>
      <c r="F12" s="1165"/>
      <c r="G12" s="1165"/>
      <c r="H12" s="1407"/>
      <c r="I12" s="1360" t="s">
        <v>249</v>
      </c>
      <c r="J12" s="1360"/>
      <c r="K12" s="1362"/>
      <c r="L12" s="1363"/>
      <c r="M12" s="76" t="s">
        <v>106</v>
      </c>
    </row>
    <row r="13" spans="1:22" ht="21" customHeight="1" thickBot="1">
      <c r="A13" s="96"/>
      <c r="B13" s="1376" t="s">
        <v>111</v>
      </c>
      <c r="C13" s="1373"/>
      <c r="D13" s="1402" t="s">
        <v>106</v>
      </c>
      <c r="E13" s="1402"/>
      <c r="F13" s="1358" t="s">
        <v>217</v>
      </c>
      <c r="G13" s="1358"/>
      <c r="H13" s="1407"/>
      <c r="I13" s="1373" t="s">
        <v>123</v>
      </c>
      <c r="J13" s="1373"/>
      <c r="K13" s="1364"/>
      <c r="L13" s="1365"/>
      <c r="M13" s="77" t="s">
        <v>106</v>
      </c>
    </row>
    <row r="14" spans="1:22" ht="21" customHeight="1" thickTop="1">
      <c r="A14" s="96"/>
      <c r="B14" s="1332" t="s">
        <v>218</v>
      </c>
      <c r="C14" s="1313"/>
      <c r="D14" s="1403" t="s">
        <v>390</v>
      </c>
      <c r="E14" s="1403"/>
      <c r="F14" s="1313"/>
      <c r="G14" s="1313"/>
      <c r="H14" s="1408"/>
      <c r="I14" s="1313" t="s">
        <v>219</v>
      </c>
      <c r="J14" s="1313"/>
      <c r="K14" s="1366"/>
      <c r="L14" s="1367"/>
      <c r="M14" s="78" t="s">
        <v>106</v>
      </c>
    </row>
    <row r="15" spans="1:22" ht="21" customHeight="1">
      <c r="A15" s="96"/>
      <c r="B15" s="1357" t="s">
        <v>41</v>
      </c>
      <c r="C15" s="1341"/>
      <c r="D15" s="1341"/>
      <c r="E15" s="1341"/>
      <c r="F15" s="1341"/>
      <c r="G15" s="1341"/>
      <c r="H15" s="1341"/>
      <c r="I15" s="1341"/>
      <c r="J15" s="1341"/>
      <c r="K15" s="1341"/>
      <c r="L15" s="1341"/>
      <c r="M15" s="1343"/>
    </row>
    <row r="16" spans="1:22" ht="21" customHeight="1">
      <c r="A16" s="96"/>
      <c r="B16" s="1404" t="s">
        <v>42</v>
      </c>
      <c r="C16" s="1331"/>
      <c r="D16" s="58" t="s">
        <v>145</v>
      </c>
      <c r="E16" s="1165" t="s">
        <v>220</v>
      </c>
      <c r="F16" s="1165"/>
      <c r="G16" s="1329" t="s">
        <v>221</v>
      </c>
      <c r="H16" s="1330"/>
      <c r="I16" s="1331"/>
      <c r="J16" s="57" t="s">
        <v>43</v>
      </c>
      <c r="K16" s="1329" t="s">
        <v>105</v>
      </c>
      <c r="L16" s="1330"/>
      <c r="M16" s="1405"/>
    </row>
    <row r="17" spans="1:14" ht="21" customHeight="1">
      <c r="A17" s="96"/>
      <c r="B17" s="1333"/>
      <c r="C17" s="1165"/>
      <c r="D17" s="79"/>
      <c r="E17" s="1380"/>
      <c r="F17" s="1381"/>
      <c r="G17" s="1382"/>
      <c r="H17" s="1383"/>
      <c r="I17" s="1384"/>
      <c r="J17" s="80"/>
      <c r="K17" s="1304"/>
      <c r="L17" s="1305"/>
      <c r="M17" s="1306"/>
      <c r="N17" s="138"/>
    </row>
    <row r="18" spans="1:14" ht="21" customHeight="1">
      <c r="A18" s="96"/>
      <c r="B18" s="1333"/>
      <c r="C18" s="1165"/>
      <c r="D18" s="79"/>
      <c r="E18" s="1165"/>
      <c r="F18" s="1165"/>
      <c r="G18" s="1379"/>
      <c r="H18" s="1379"/>
      <c r="I18" s="1379"/>
      <c r="J18" s="80"/>
      <c r="K18" s="1329"/>
      <c r="L18" s="1330"/>
      <c r="M18" s="1405"/>
    </row>
    <row r="19" spans="1:14" ht="21" customHeight="1">
      <c r="A19" s="96"/>
      <c r="B19" s="1377"/>
      <c r="C19" s="1378"/>
      <c r="D19" s="81"/>
      <c r="E19" s="1378"/>
      <c r="F19" s="1378"/>
      <c r="G19" s="1423"/>
      <c r="H19" s="1423"/>
      <c r="I19" s="1423"/>
      <c r="J19" s="82"/>
      <c r="K19" s="1304"/>
      <c r="L19" s="1305"/>
      <c r="M19" s="1306"/>
    </row>
    <row r="20" spans="1:14" ht="21" customHeight="1">
      <c r="A20" s="96"/>
      <c r="B20" s="1337" t="s">
        <v>222</v>
      </c>
      <c r="C20" s="1338"/>
      <c r="D20" s="1338"/>
      <c r="E20" s="1338"/>
      <c r="F20" s="1338"/>
      <c r="G20" s="1338"/>
      <c r="H20" s="1338"/>
      <c r="I20" s="1338"/>
      <c r="J20" s="1338"/>
      <c r="K20" s="1338"/>
      <c r="L20" s="1338"/>
      <c r="M20" s="1339"/>
    </row>
    <row r="21" spans="1:14" ht="21" customHeight="1">
      <c r="A21" s="96"/>
      <c r="B21" s="1332"/>
      <c r="C21" s="1313"/>
      <c r="D21" s="1313" t="s">
        <v>223</v>
      </c>
      <c r="E21" s="1313"/>
      <c r="F21" s="51" t="s">
        <v>224</v>
      </c>
      <c r="G21" s="51" t="s">
        <v>225</v>
      </c>
      <c r="H21" s="1353" t="s">
        <v>391</v>
      </c>
      <c r="I21" s="1354"/>
      <c r="J21" s="1354"/>
      <c r="K21" s="1354"/>
      <c r="L21" s="1354"/>
      <c r="M21" s="1355"/>
    </row>
    <row r="22" spans="1:14" ht="21" customHeight="1">
      <c r="A22" s="96"/>
      <c r="B22" s="1391" t="s">
        <v>226</v>
      </c>
      <c r="C22" s="1392"/>
      <c r="D22" s="1399"/>
      <c r="E22" s="1165"/>
      <c r="F22" s="85"/>
      <c r="G22" s="58"/>
      <c r="H22" s="1396" t="s">
        <v>392</v>
      </c>
      <c r="I22" s="1397"/>
      <c r="J22" s="1397"/>
      <c r="K22" s="1397"/>
      <c r="L22" s="1397"/>
      <c r="M22" s="1398"/>
    </row>
    <row r="23" spans="1:14" ht="21" customHeight="1">
      <c r="A23" s="96"/>
      <c r="B23" s="1391" t="s">
        <v>227</v>
      </c>
      <c r="C23" s="1392"/>
      <c r="D23" s="1379"/>
      <c r="E23" s="1379"/>
      <c r="F23" s="95"/>
      <c r="G23" s="58"/>
      <c r="H23" s="1393" t="s">
        <v>393</v>
      </c>
      <c r="I23" s="1394"/>
      <c r="J23" s="1394"/>
      <c r="K23" s="1394"/>
      <c r="L23" s="1394"/>
      <c r="M23" s="1395"/>
    </row>
    <row r="24" spans="1:14" ht="21" customHeight="1">
      <c r="A24" s="96"/>
      <c r="B24" s="1333" t="s">
        <v>228</v>
      </c>
      <c r="C24" s="1165"/>
      <c r="D24" s="1165"/>
      <c r="E24" s="1165"/>
      <c r="F24" s="85"/>
      <c r="G24" s="85"/>
      <c r="H24" s="1420"/>
      <c r="I24" s="1421"/>
      <c r="J24" s="1421"/>
      <c r="K24" s="1421"/>
      <c r="L24" s="1421"/>
      <c r="M24" s="1422"/>
    </row>
    <row r="25" spans="1:14" ht="21" customHeight="1">
      <c r="A25" s="96"/>
      <c r="B25" s="1412" t="s">
        <v>255</v>
      </c>
      <c r="C25" s="1413"/>
      <c r="D25" s="1413"/>
      <c r="E25" s="1413"/>
      <c r="F25" s="1413"/>
      <c r="G25" s="1413"/>
      <c r="H25" s="1413"/>
      <c r="I25" s="1413"/>
      <c r="J25" s="1413"/>
      <c r="K25" s="1413"/>
      <c r="L25" s="1413"/>
      <c r="M25" s="1414"/>
    </row>
    <row r="26" spans="1:14" ht="21" customHeight="1">
      <c r="A26" s="96"/>
      <c r="B26" s="1385"/>
      <c r="C26" s="1386"/>
      <c r="D26" s="1386"/>
      <c r="E26" s="1386"/>
      <c r="F26" s="1386"/>
      <c r="G26" s="1386"/>
      <c r="H26" s="1386"/>
      <c r="I26" s="1386"/>
      <c r="J26" s="1386"/>
      <c r="K26" s="1386"/>
      <c r="L26" s="1386"/>
      <c r="M26" s="1387"/>
    </row>
    <row r="27" spans="1:14" ht="21" customHeight="1">
      <c r="A27" s="96"/>
      <c r="B27" s="1385"/>
      <c r="C27" s="1386"/>
      <c r="D27" s="1386"/>
      <c r="E27" s="1386"/>
      <c r="F27" s="1386"/>
      <c r="G27" s="1386"/>
      <c r="H27" s="1386"/>
      <c r="I27" s="1386"/>
      <c r="J27" s="1386"/>
      <c r="K27" s="1386"/>
      <c r="L27" s="1386"/>
      <c r="M27" s="1387"/>
    </row>
    <row r="28" spans="1:14" ht="21" customHeight="1">
      <c r="A28" s="96"/>
      <c r="B28" s="1385"/>
      <c r="C28" s="1386"/>
      <c r="D28" s="1386"/>
      <c r="E28" s="1386"/>
      <c r="F28" s="1386"/>
      <c r="G28" s="1386"/>
      <c r="H28" s="1386"/>
      <c r="I28" s="1386"/>
      <c r="J28" s="1386"/>
      <c r="K28" s="1386"/>
      <c r="L28" s="1386"/>
      <c r="M28" s="1387"/>
    </row>
    <row r="29" spans="1:14" ht="21" customHeight="1" thickBot="1">
      <c r="A29" s="96"/>
      <c r="B29" s="1388"/>
      <c r="C29" s="1389"/>
      <c r="D29" s="1389"/>
      <c r="E29" s="1389"/>
      <c r="F29" s="1389"/>
      <c r="G29" s="1389"/>
      <c r="H29" s="1389"/>
      <c r="I29" s="1389"/>
      <c r="J29" s="1389"/>
      <c r="K29" s="1389"/>
      <c r="L29" s="1389"/>
      <c r="M29" s="1390"/>
    </row>
    <row r="30" spans="1:14" ht="13.15" customHeight="1">
      <c r="A30" s="96"/>
      <c r="B30" s="1356" t="s">
        <v>229</v>
      </c>
      <c r="C30" s="1356"/>
      <c r="D30" s="1356"/>
      <c r="E30" s="1356"/>
      <c r="F30" s="1356"/>
      <c r="G30" s="1356"/>
      <c r="H30" s="1356"/>
      <c r="I30" s="1356"/>
      <c r="J30" s="1356"/>
      <c r="K30" s="1356"/>
      <c r="L30" s="1356"/>
    </row>
    <row r="31" spans="1:14" ht="13.15" customHeight="1">
      <c r="A31" s="96"/>
      <c r="B31" s="1356" t="s">
        <v>394</v>
      </c>
      <c r="C31" s="1356"/>
      <c r="D31" s="1356"/>
      <c r="E31" s="1356"/>
      <c r="F31" s="1356"/>
      <c r="G31" s="1356"/>
      <c r="H31" s="1356"/>
      <c r="I31" s="1356"/>
      <c r="J31" s="1356"/>
      <c r="K31" s="1356"/>
      <c r="L31" s="1356"/>
    </row>
    <row r="32" spans="1:14" ht="13.15" customHeight="1">
      <c r="A32" s="96"/>
      <c r="B32" s="1356" t="s">
        <v>230</v>
      </c>
      <c r="C32" s="1356"/>
      <c r="D32" s="1356"/>
      <c r="E32" s="1356"/>
      <c r="F32" s="1356"/>
      <c r="G32" s="1356"/>
      <c r="H32" s="1356"/>
      <c r="I32" s="1356"/>
      <c r="J32" s="1356"/>
      <c r="K32" s="1356"/>
      <c r="L32" s="1356"/>
    </row>
    <row r="33" spans="1:13" ht="13.15" customHeight="1">
      <c r="A33" s="96"/>
      <c r="B33" s="1356" t="s">
        <v>231</v>
      </c>
      <c r="C33" s="1356"/>
      <c r="D33" s="1356"/>
      <c r="E33" s="1356"/>
      <c r="F33" s="1356"/>
      <c r="G33" s="1356"/>
      <c r="H33" s="1356"/>
      <c r="I33" s="1356"/>
      <c r="J33" s="1356"/>
      <c r="K33" s="1356"/>
      <c r="L33" s="1356"/>
    </row>
    <row r="34" spans="1:13" ht="13.15" customHeight="1">
      <c r="A34" s="96"/>
      <c r="B34" s="1356" t="s">
        <v>232</v>
      </c>
      <c r="C34" s="1356"/>
      <c r="D34" s="1356"/>
      <c r="E34" s="1356"/>
      <c r="F34" s="1356"/>
      <c r="G34" s="1356"/>
      <c r="H34" s="1356"/>
      <c r="I34" s="1356"/>
      <c r="J34" s="1356"/>
      <c r="K34" s="1356"/>
      <c r="L34" s="1356"/>
    </row>
    <row r="35" spans="1:13" ht="13.15" customHeight="1">
      <c r="A35" s="96"/>
      <c r="B35" s="1356" t="s">
        <v>233</v>
      </c>
      <c r="C35" s="1356"/>
      <c r="D35" s="1356"/>
      <c r="E35" s="1356"/>
      <c r="F35" s="1356"/>
      <c r="G35" s="1356"/>
      <c r="H35" s="1356"/>
      <c r="I35" s="1356"/>
      <c r="J35" s="1356"/>
      <c r="K35" s="1356"/>
      <c r="L35" s="1356"/>
    </row>
    <row r="36" spans="1:13" ht="13.5" customHeight="1">
      <c r="A36" s="96"/>
      <c r="B36" s="1356" t="s">
        <v>84</v>
      </c>
      <c r="C36" s="1356"/>
      <c r="D36" s="1356"/>
      <c r="E36" s="1356"/>
      <c r="F36" s="1356"/>
      <c r="G36" s="1356"/>
      <c r="H36" s="1356"/>
      <c r="I36" s="1356"/>
      <c r="J36" s="1356"/>
      <c r="K36" s="1356"/>
      <c r="L36" s="1356"/>
    </row>
    <row r="37" spans="1:13" ht="13.15" customHeight="1">
      <c r="A37" s="96"/>
      <c r="B37" s="1400" t="s">
        <v>83</v>
      </c>
      <c r="C37" s="1400"/>
      <c r="D37" s="1400"/>
      <c r="E37" s="1400"/>
      <c r="F37" s="1400"/>
      <c r="G37" s="1400"/>
      <c r="H37" s="1400"/>
      <c r="I37" s="1400"/>
      <c r="J37" s="1400"/>
      <c r="K37" s="1400"/>
      <c r="L37" s="1400"/>
    </row>
    <row r="38" spans="1:13" ht="13.15" customHeight="1">
      <c r="A38" s="96"/>
      <c r="B38" s="1356"/>
      <c r="C38" s="1356"/>
      <c r="D38" s="1356"/>
      <c r="E38" s="1356"/>
      <c r="F38" s="1356"/>
      <c r="G38" s="1356"/>
      <c r="H38" s="1356"/>
      <c r="I38" s="1356"/>
      <c r="J38" s="1356"/>
      <c r="K38" s="1356"/>
      <c r="L38" s="1356"/>
    </row>
    <row r="39" spans="1:13" ht="13.15" customHeight="1">
      <c r="A39" s="96"/>
      <c r="B39" s="1356"/>
      <c r="C39" s="1356"/>
      <c r="D39" s="1356"/>
      <c r="E39" s="1356"/>
      <c r="F39" s="1356"/>
      <c r="G39" s="1356"/>
      <c r="H39" s="1356"/>
      <c r="I39" s="1356"/>
      <c r="J39" s="1356"/>
      <c r="K39" s="1356"/>
      <c r="L39" s="1356"/>
      <c r="M39" s="83"/>
    </row>
    <row r="40" spans="1:13" ht="13.15" customHeight="1">
      <c r="A40" s="96"/>
      <c r="B40" s="83"/>
      <c r="C40" s="83"/>
      <c r="D40" s="83"/>
      <c r="E40" s="83"/>
      <c r="F40" s="83"/>
      <c r="G40" s="83"/>
      <c r="H40" s="83"/>
      <c r="I40" s="83"/>
      <c r="J40" s="83"/>
      <c r="K40" s="83"/>
      <c r="L40" s="83"/>
    </row>
    <row r="41" spans="1:13" ht="13.15" customHeight="1">
      <c r="A41" s="96"/>
      <c r="B41" s="1356"/>
      <c r="C41" s="1356"/>
      <c r="D41" s="1356"/>
      <c r="E41" s="1356"/>
      <c r="F41" s="1356"/>
      <c r="G41" s="1356"/>
      <c r="H41" s="1356"/>
      <c r="I41" s="1356"/>
      <c r="J41" s="1356"/>
      <c r="K41" s="1356"/>
      <c r="L41" s="1356"/>
    </row>
    <row r="42" spans="1:13" ht="13.15" customHeight="1">
      <c r="A42" s="96"/>
      <c r="B42" s="1356"/>
      <c r="C42" s="1356"/>
      <c r="D42" s="1356"/>
      <c r="E42" s="1356"/>
      <c r="F42" s="1356"/>
      <c r="G42" s="1356"/>
      <c r="H42" s="1356"/>
      <c r="I42" s="1356"/>
      <c r="J42" s="1356"/>
      <c r="K42" s="1356"/>
      <c r="L42" s="1356"/>
    </row>
    <row r="43" spans="1:13" ht="13.15" customHeight="1">
      <c r="A43" s="96"/>
      <c r="B43" s="1356"/>
      <c r="C43" s="1356"/>
      <c r="D43" s="1356"/>
      <c r="E43" s="1356"/>
      <c r="F43" s="1356"/>
      <c r="G43" s="1356"/>
      <c r="H43" s="1356"/>
      <c r="I43" s="1356"/>
      <c r="J43" s="1356"/>
      <c r="K43" s="1356"/>
      <c r="L43" s="1356"/>
    </row>
    <row r="44" spans="1:13">
      <c r="A44" s="96"/>
      <c r="B44" s="1356"/>
      <c r="C44" s="1356"/>
      <c r="D44" s="1356"/>
      <c r="E44" s="1356"/>
      <c r="F44" s="1356"/>
      <c r="G44" s="1356"/>
      <c r="H44" s="1356"/>
      <c r="I44" s="1356"/>
      <c r="J44" s="1356"/>
      <c r="K44" s="1356"/>
      <c r="L44" s="1356"/>
    </row>
    <row r="45" spans="1:13">
      <c r="A45" s="96"/>
      <c r="B45" s="49"/>
      <c r="C45" s="49"/>
      <c r="D45" s="49"/>
      <c r="E45" s="49"/>
      <c r="F45" s="49"/>
      <c r="G45" s="49"/>
      <c r="H45" s="49"/>
      <c r="I45" s="49"/>
      <c r="J45" s="49"/>
      <c r="K45" s="49"/>
      <c r="L45" s="96"/>
    </row>
    <row r="46" spans="1:13">
      <c r="A46" s="96"/>
      <c r="B46" s="49"/>
      <c r="C46" s="49"/>
      <c r="D46" s="49"/>
      <c r="E46" s="49"/>
      <c r="F46" s="49"/>
      <c r="G46" s="49"/>
      <c r="H46" s="49"/>
      <c r="I46" s="49"/>
      <c r="J46" s="49"/>
      <c r="K46" s="49"/>
      <c r="L46" s="96"/>
    </row>
    <row r="47" spans="1:13">
      <c r="A47" s="96"/>
      <c r="B47" s="49"/>
      <c r="C47" s="49"/>
      <c r="D47" s="49"/>
      <c r="E47" s="49"/>
      <c r="F47" s="49"/>
      <c r="G47" s="49"/>
      <c r="H47" s="49"/>
      <c r="I47" s="49"/>
      <c r="J47" s="49"/>
      <c r="K47" s="49"/>
      <c r="L47" s="96"/>
    </row>
    <row r="48" spans="1:13">
      <c r="A48" s="96"/>
      <c r="B48" s="49"/>
      <c r="C48" s="49"/>
      <c r="D48" s="49"/>
      <c r="E48" s="49"/>
      <c r="F48" s="49"/>
      <c r="G48" s="49"/>
      <c r="H48" s="49"/>
      <c r="I48" s="49"/>
      <c r="J48" s="49"/>
      <c r="K48" s="49"/>
      <c r="L48" s="96"/>
    </row>
    <row r="49" spans="1:12">
      <c r="A49" s="96"/>
      <c r="B49" s="49"/>
      <c r="C49" s="49"/>
      <c r="D49" s="49"/>
      <c r="E49" s="49"/>
      <c r="F49" s="49"/>
      <c r="G49" s="49"/>
      <c r="H49" s="49"/>
      <c r="I49" s="49"/>
      <c r="J49" s="49"/>
      <c r="K49" s="49"/>
      <c r="L49" s="96"/>
    </row>
    <row r="50" spans="1:12">
      <c r="B50" s="49"/>
      <c r="C50" s="49"/>
      <c r="D50" s="49"/>
      <c r="E50" s="49"/>
      <c r="F50" s="49"/>
      <c r="G50" s="49"/>
      <c r="H50" s="49"/>
      <c r="I50" s="49"/>
      <c r="J50" s="49"/>
      <c r="K50" s="49"/>
      <c r="L50" s="96"/>
    </row>
    <row r="51" spans="1:12">
      <c r="B51" s="84"/>
      <c r="C51" s="84"/>
      <c r="D51" s="84"/>
      <c r="E51" s="84"/>
      <c r="F51" s="84"/>
      <c r="G51" s="84"/>
      <c r="H51" s="84"/>
      <c r="I51" s="84"/>
      <c r="J51" s="84"/>
      <c r="K51" s="84"/>
    </row>
    <row r="52" spans="1:12">
      <c r="B52" s="84"/>
      <c r="C52" s="84"/>
      <c r="D52" s="84"/>
      <c r="E52" s="84"/>
      <c r="F52" s="84"/>
      <c r="G52" s="84"/>
      <c r="H52" s="84"/>
      <c r="I52" s="84"/>
      <c r="J52" s="84"/>
      <c r="K52" s="84"/>
    </row>
    <row r="53" spans="1:12">
      <c r="B53" s="84"/>
      <c r="C53" s="84"/>
      <c r="D53" s="84"/>
      <c r="E53" s="84"/>
      <c r="F53" s="84"/>
      <c r="G53" s="84"/>
      <c r="H53" s="84"/>
      <c r="I53" s="84"/>
      <c r="J53" s="84"/>
      <c r="K53" s="84"/>
    </row>
    <row r="54" spans="1:12">
      <c r="B54" s="84"/>
      <c r="C54" s="84"/>
      <c r="D54" s="84"/>
      <c r="E54" s="84"/>
      <c r="F54" s="84"/>
      <c r="G54" s="84"/>
      <c r="H54" s="84"/>
      <c r="I54" s="84"/>
      <c r="J54" s="84"/>
      <c r="K54" s="84"/>
    </row>
    <row r="55" spans="1:12">
      <c r="B55" s="84"/>
      <c r="C55" s="84"/>
      <c r="D55" s="84"/>
      <c r="E55" s="84"/>
      <c r="F55" s="84"/>
      <c r="G55" s="84"/>
      <c r="H55" s="84"/>
      <c r="I55" s="84"/>
      <c r="J55" s="84"/>
      <c r="K55" s="84"/>
    </row>
    <row r="56" spans="1:12">
      <c r="B56" s="84"/>
      <c r="C56" s="84"/>
      <c r="D56" s="84"/>
      <c r="E56" s="84"/>
      <c r="F56" s="84"/>
      <c r="G56" s="84"/>
      <c r="H56" s="84"/>
      <c r="I56" s="84"/>
      <c r="J56" s="84"/>
      <c r="K56" s="84"/>
    </row>
    <row r="57" spans="1:12">
      <c r="B57" s="84"/>
      <c r="C57" s="84"/>
      <c r="D57" s="84"/>
      <c r="E57" s="84"/>
      <c r="F57" s="84"/>
      <c r="G57" s="84"/>
      <c r="H57" s="84"/>
      <c r="I57" s="84"/>
      <c r="J57" s="84"/>
      <c r="K57" s="84"/>
    </row>
    <row r="58" spans="1:12">
      <c r="B58" s="84"/>
      <c r="C58" s="84"/>
      <c r="D58" s="84"/>
      <c r="E58" s="84"/>
      <c r="F58" s="84"/>
      <c r="G58" s="84"/>
      <c r="H58" s="84"/>
      <c r="I58" s="84"/>
      <c r="J58" s="84"/>
      <c r="K58" s="84"/>
    </row>
    <row r="59" spans="1:12">
      <c r="B59" s="84"/>
      <c r="C59" s="84"/>
      <c r="D59" s="84"/>
      <c r="E59" s="84"/>
      <c r="F59" s="84"/>
      <c r="G59" s="84"/>
      <c r="H59" s="84"/>
      <c r="I59" s="84"/>
      <c r="J59" s="84"/>
      <c r="K59" s="84"/>
    </row>
    <row r="60" spans="1:12">
      <c r="B60" s="84"/>
      <c r="C60" s="84"/>
      <c r="D60" s="84"/>
      <c r="E60" s="84"/>
      <c r="F60" s="84"/>
      <c r="G60" s="84"/>
      <c r="H60" s="84"/>
      <c r="I60" s="84"/>
      <c r="J60" s="84"/>
      <c r="K60" s="84"/>
    </row>
    <row r="61" spans="1:12">
      <c r="B61" s="84"/>
      <c r="C61" s="84"/>
      <c r="D61" s="84"/>
      <c r="E61" s="84"/>
      <c r="F61" s="84"/>
      <c r="G61" s="84"/>
      <c r="H61" s="84"/>
      <c r="I61" s="84"/>
      <c r="J61" s="84"/>
      <c r="K61" s="84"/>
    </row>
    <row r="62" spans="1:12">
      <c r="B62" s="84"/>
      <c r="C62" s="84"/>
      <c r="D62" s="84"/>
      <c r="E62" s="84"/>
      <c r="F62" s="84"/>
      <c r="G62" s="84"/>
      <c r="H62" s="84"/>
      <c r="I62" s="84"/>
      <c r="J62" s="84"/>
      <c r="K62" s="84"/>
    </row>
    <row r="63" spans="1:12">
      <c r="B63" s="84"/>
      <c r="C63" s="84"/>
      <c r="D63" s="84"/>
      <c r="E63" s="84"/>
      <c r="F63" s="84"/>
      <c r="G63" s="84"/>
      <c r="H63" s="84"/>
      <c r="I63" s="84"/>
      <c r="J63" s="84"/>
      <c r="K63" s="84"/>
    </row>
    <row r="64" spans="1:12">
      <c r="B64" s="84"/>
      <c r="C64" s="84"/>
      <c r="D64" s="84"/>
      <c r="E64" s="84"/>
      <c r="F64" s="84"/>
      <c r="G64" s="84"/>
      <c r="H64" s="84"/>
      <c r="I64" s="84"/>
      <c r="J64" s="84"/>
      <c r="K64" s="84"/>
    </row>
    <row r="65" spans="2:11">
      <c r="B65" s="16"/>
      <c r="C65" s="16"/>
      <c r="D65" s="16"/>
      <c r="E65" s="16"/>
      <c r="F65" s="16"/>
      <c r="G65" s="16"/>
      <c r="H65" s="16"/>
      <c r="I65" s="16"/>
      <c r="J65" s="16"/>
      <c r="K65" s="16"/>
    </row>
    <row r="66" spans="2:11">
      <c r="B66" s="16"/>
      <c r="C66" s="16"/>
      <c r="D66" s="16"/>
      <c r="E66" s="16"/>
      <c r="F66" s="16"/>
      <c r="G66" s="16"/>
      <c r="H66" s="16"/>
      <c r="I66" s="16"/>
      <c r="J66" s="16"/>
      <c r="K66" s="16"/>
    </row>
    <row r="67" spans="2:11">
      <c r="B67" s="16"/>
      <c r="C67" s="16"/>
      <c r="D67" s="16"/>
      <c r="E67" s="16"/>
      <c r="F67" s="16"/>
      <c r="G67" s="16"/>
      <c r="H67" s="16"/>
      <c r="I67" s="16"/>
      <c r="J67" s="16"/>
      <c r="K67" s="16"/>
    </row>
    <row r="68" spans="2:11">
      <c r="B68" s="16"/>
      <c r="C68" s="16"/>
      <c r="D68" s="16"/>
      <c r="E68" s="16"/>
      <c r="F68" s="16"/>
      <c r="G68" s="16"/>
      <c r="H68" s="16"/>
      <c r="I68" s="16"/>
      <c r="J68" s="16"/>
      <c r="K68" s="16"/>
    </row>
    <row r="69" spans="2:11">
      <c r="B69" s="16"/>
      <c r="C69" s="16"/>
      <c r="D69" s="16"/>
      <c r="E69" s="16"/>
      <c r="F69" s="16"/>
      <c r="G69" s="16"/>
      <c r="H69" s="16"/>
      <c r="I69" s="16"/>
      <c r="J69" s="16"/>
      <c r="K69" s="16"/>
    </row>
    <row r="70" spans="2:11">
      <c r="B70" s="16"/>
      <c r="C70" s="16"/>
      <c r="D70" s="16"/>
      <c r="E70" s="16"/>
      <c r="F70" s="16"/>
      <c r="G70" s="16"/>
      <c r="H70" s="16"/>
      <c r="I70" s="16"/>
      <c r="J70" s="16"/>
      <c r="K70" s="16"/>
    </row>
    <row r="71" spans="2:11">
      <c r="B71" s="16"/>
      <c r="C71" s="16"/>
      <c r="D71" s="16"/>
      <c r="E71" s="16"/>
      <c r="F71" s="16"/>
      <c r="G71" s="16"/>
      <c r="H71" s="16"/>
      <c r="I71" s="16"/>
      <c r="J71" s="16"/>
      <c r="K71" s="16"/>
    </row>
    <row r="72" spans="2:11">
      <c r="B72" s="16"/>
      <c r="C72" s="16"/>
      <c r="D72" s="16"/>
      <c r="E72" s="16"/>
      <c r="F72" s="16"/>
      <c r="G72" s="16"/>
      <c r="H72" s="16"/>
      <c r="I72" s="16"/>
      <c r="J72" s="16"/>
      <c r="K72" s="16"/>
    </row>
    <row r="73" spans="2:11">
      <c r="B73" s="16"/>
      <c r="C73" s="16"/>
      <c r="D73" s="16"/>
      <c r="E73" s="16"/>
      <c r="F73" s="16"/>
      <c r="G73" s="16"/>
      <c r="H73" s="16"/>
      <c r="I73" s="16"/>
      <c r="J73" s="16"/>
      <c r="K73" s="16"/>
    </row>
    <row r="74" spans="2:11">
      <c r="B74" s="16"/>
      <c r="C74" s="16"/>
      <c r="D74" s="16"/>
      <c r="E74" s="16"/>
      <c r="F74" s="16"/>
      <c r="G74" s="16"/>
      <c r="H74" s="16"/>
      <c r="I74" s="16"/>
      <c r="J74" s="16"/>
      <c r="K74" s="16"/>
    </row>
    <row r="75" spans="2:11">
      <c r="B75" s="16"/>
      <c r="C75" s="16"/>
      <c r="D75" s="16"/>
      <c r="E75" s="16"/>
      <c r="F75" s="16"/>
      <c r="G75" s="16"/>
      <c r="H75" s="16"/>
      <c r="I75" s="16"/>
      <c r="J75" s="16"/>
      <c r="K75" s="16"/>
    </row>
    <row r="76" spans="2:11">
      <c r="B76" s="16"/>
      <c r="C76" s="16"/>
      <c r="D76" s="16"/>
      <c r="E76" s="16"/>
      <c r="F76" s="16"/>
      <c r="G76" s="16"/>
      <c r="H76" s="16"/>
      <c r="I76" s="16"/>
      <c r="J76" s="16"/>
      <c r="K76" s="16"/>
    </row>
    <row r="77" spans="2:11">
      <c r="B77" s="16"/>
      <c r="C77" s="16"/>
      <c r="D77" s="16"/>
      <c r="E77" s="16"/>
      <c r="F77" s="16"/>
      <c r="G77" s="16"/>
      <c r="H77" s="16"/>
      <c r="I77" s="16"/>
      <c r="J77" s="16"/>
      <c r="K77" s="16"/>
    </row>
    <row r="78" spans="2:11">
      <c r="B78" s="16"/>
      <c r="C78" s="16"/>
      <c r="D78" s="16"/>
      <c r="E78" s="16"/>
      <c r="F78" s="16"/>
      <c r="G78" s="16"/>
      <c r="H78" s="16"/>
      <c r="I78" s="16"/>
      <c r="J78" s="16"/>
      <c r="K78" s="16"/>
    </row>
    <row r="79" spans="2:11">
      <c r="B79" s="16"/>
      <c r="C79" s="16"/>
      <c r="D79" s="16"/>
      <c r="E79" s="16"/>
      <c r="F79" s="16"/>
      <c r="G79" s="16"/>
      <c r="H79" s="16"/>
      <c r="I79" s="16"/>
      <c r="J79" s="16"/>
      <c r="K79" s="16"/>
    </row>
  </sheetData>
  <mergeCells count="91">
    <mergeCell ref="B3:M3"/>
    <mergeCell ref="B25:M25"/>
    <mergeCell ref="D4:F4"/>
    <mergeCell ref="D5:F5"/>
    <mergeCell ref="H5:J5"/>
    <mergeCell ref="H6:J6"/>
    <mergeCell ref="G5:G6"/>
    <mergeCell ref="B10:G10"/>
    <mergeCell ref="B24:E24"/>
    <mergeCell ref="H24:M24"/>
    <mergeCell ref="B23:C23"/>
    <mergeCell ref="K18:M18"/>
    <mergeCell ref="K19:M19"/>
    <mergeCell ref="G19:I19"/>
    <mergeCell ref="E19:F19"/>
    <mergeCell ref="B5:B6"/>
    <mergeCell ref="B43:L43"/>
    <mergeCell ref="B44:L44"/>
    <mergeCell ref="D11:E11"/>
    <mergeCell ref="D12:E12"/>
    <mergeCell ref="D13:E13"/>
    <mergeCell ref="D14:E14"/>
    <mergeCell ref="B21:C21"/>
    <mergeCell ref="B34:L34"/>
    <mergeCell ref="B35:L35"/>
    <mergeCell ref="B16:C16"/>
    <mergeCell ref="K11:L11"/>
    <mergeCell ref="I12:J12"/>
    <mergeCell ref="K16:M16"/>
    <mergeCell ref="I11:J11"/>
    <mergeCell ref="G16:I16"/>
    <mergeCell ref="H10:H14"/>
    <mergeCell ref="B39:L39"/>
    <mergeCell ref="B30:L30"/>
    <mergeCell ref="B31:L31"/>
    <mergeCell ref="B32:L32"/>
    <mergeCell ref="B33:L33"/>
    <mergeCell ref="B36:L36"/>
    <mergeCell ref="B37:L37"/>
    <mergeCell ref="B38:L38"/>
    <mergeCell ref="B26:M29"/>
    <mergeCell ref="B20:M20"/>
    <mergeCell ref="D23:E23"/>
    <mergeCell ref="B22:C22"/>
    <mergeCell ref="H23:M23"/>
    <mergeCell ref="H22:M22"/>
    <mergeCell ref="D21:E21"/>
    <mergeCell ref="D22:E22"/>
    <mergeCell ref="B17:C17"/>
    <mergeCell ref="D7:F7"/>
    <mergeCell ref="H21:M21"/>
    <mergeCell ref="K10:L10"/>
    <mergeCell ref="B14:C14"/>
    <mergeCell ref="I13:J13"/>
    <mergeCell ref="I10:J10"/>
    <mergeCell ref="B13:C13"/>
    <mergeCell ref="I14:J14"/>
    <mergeCell ref="B18:C18"/>
    <mergeCell ref="B19:C19"/>
    <mergeCell ref="E18:F18"/>
    <mergeCell ref="G18:I18"/>
    <mergeCell ref="E17:F17"/>
    <mergeCell ref="G17:I17"/>
    <mergeCell ref="D6:F6"/>
    <mergeCell ref="B11:C11"/>
    <mergeCell ref="F11:G11"/>
    <mergeCell ref="H9:I9"/>
    <mergeCell ref="D8:F8"/>
    <mergeCell ref="B9:C9"/>
    <mergeCell ref="H8:I8"/>
    <mergeCell ref="G4:M4"/>
    <mergeCell ref="K5:M5"/>
    <mergeCell ref="K6:M6"/>
    <mergeCell ref="K7:M7"/>
    <mergeCell ref="H7:I7"/>
    <mergeCell ref="B42:L42"/>
    <mergeCell ref="K8:M8"/>
    <mergeCell ref="K9:M9"/>
    <mergeCell ref="B15:M15"/>
    <mergeCell ref="F12:G12"/>
    <mergeCell ref="F13:G13"/>
    <mergeCell ref="B12:C12"/>
    <mergeCell ref="D9:F9"/>
    <mergeCell ref="B7:B8"/>
    <mergeCell ref="B41:L41"/>
    <mergeCell ref="K17:M17"/>
    <mergeCell ref="E16:F16"/>
    <mergeCell ref="K12:L12"/>
    <mergeCell ref="F14:G14"/>
    <mergeCell ref="K13:L13"/>
    <mergeCell ref="K14:L14"/>
  </mergeCells>
  <phoneticPr fontId="2"/>
  <pageMargins left="0.59055118110236227" right="0.39370078740157483" top="0.59055118110236227" bottom="0.27559055118110237" header="0" footer="0.15748031496062992"/>
  <pageSetup paperSize="9" orientation="portrait" horizontalDpi="4294967292" r:id="rId1"/>
  <headerFooter alignWithMargins="0">
    <oddFooter>&amp;C11／12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D25"/>
  <sheetViews>
    <sheetView view="pageBreakPreview" zoomScale="130" zoomScaleNormal="85" zoomScaleSheetLayoutView="130" workbookViewId="0">
      <selection activeCell="A3" sqref="A3"/>
    </sheetView>
  </sheetViews>
  <sheetFormatPr defaultRowHeight="13.5"/>
  <cols>
    <col min="1" max="1" width="3.5" bestFit="1" customWidth="1"/>
    <col min="2" max="2" width="15.625" customWidth="1"/>
    <col min="3" max="3" width="20.625" customWidth="1"/>
    <col min="4" max="4" width="22.625" customWidth="1"/>
  </cols>
  <sheetData>
    <row r="1" spans="1:4" ht="23.25" customHeight="1">
      <c r="A1" s="1424" t="s">
        <v>89</v>
      </c>
      <c r="B1" s="1424"/>
    </row>
    <row r="2" spans="1:4" ht="23.25" customHeight="1">
      <c r="A2" s="1425" t="s">
        <v>705</v>
      </c>
      <c r="B2" s="1425"/>
      <c r="C2" s="1425"/>
    </row>
    <row r="3" spans="1:4" ht="23.25" customHeight="1">
      <c r="A3" s="150"/>
      <c r="B3" s="149" t="s">
        <v>90</v>
      </c>
      <c r="C3" s="149" t="s">
        <v>91</v>
      </c>
      <c r="D3" s="149" t="s">
        <v>92</v>
      </c>
    </row>
    <row r="4" spans="1:4" ht="23.25" customHeight="1">
      <c r="A4" s="151">
        <v>1</v>
      </c>
      <c r="B4" s="151"/>
      <c r="C4" s="151"/>
      <c r="D4" s="152" t="s">
        <v>39</v>
      </c>
    </row>
    <row r="5" spans="1:4" ht="23.25" customHeight="1">
      <c r="A5" s="151">
        <v>2</v>
      </c>
      <c r="B5" s="151"/>
      <c r="C5" s="151"/>
      <c r="D5" s="152" t="s">
        <v>39</v>
      </c>
    </row>
    <row r="6" spans="1:4" ht="23.25" customHeight="1">
      <c r="A6" s="151">
        <v>3</v>
      </c>
      <c r="B6" s="151"/>
      <c r="C6" s="151"/>
      <c r="D6" s="152" t="s">
        <v>39</v>
      </c>
    </row>
    <row r="7" spans="1:4" ht="23.25" customHeight="1">
      <c r="A7" s="151">
        <v>4</v>
      </c>
      <c r="B7" s="151"/>
      <c r="C7" s="151"/>
      <c r="D7" s="152" t="s">
        <v>39</v>
      </c>
    </row>
    <row r="8" spans="1:4" ht="23.25" customHeight="1">
      <c r="A8" s="151">
        <v>5</v>
      </c>
      <c r="B8" s="151"/>
      <c r="C8" s="151"/>
      <c r="D8" s="152" t="s">
        <v>39</v>
      </c>
    </row>
    <row r="9" spans="1:4" ht="23.25" customHeight="1">
      <c r="A9" s="151">
        <v>6</v>
      </c>
      <c r="B9" s="151"/>
      <c r="C9" s="151"/>
      <c r="D9" s="152" t="s">
        <v>39</v>
      </c>
    </row>
    <row r="10" spans="1:4" ht="23.25" customHeight="1">
      <c r="A10" s="151">
        <v>7</v>
      </c>
      <c r="B10" s="151"/>
      <c r="C10" s="151"/>
      <c r="D10" s="152" t="s">
        <v>39</v>
      </c>
    </row>
    <row r="11" spans="1:4" ht="23.25" customHeight="1">
      <c r="A11" s="151">
        <v>8</v>
      </c>
      <c r="B11" s="151"/>
      <c r="C11" s="151"/>
      <c r="D11" s="152" t="s">
        <v>39</v>
      </c>
    </row>
    <row r="12" spans="1:4" ht="23.25" customHeight="1">
      <c r="A12" s="151">
        <v>9</v>
      </c>
      <c r="B12" s="151"/>
      <c r="C12" s="151"/>
      <c r="D12" s="152" t="s">
        <v>39</v>
      </c>
    </row>
    <row r="13" spans="1:4" ht="23.25" customHeight="1">
      <c r="A13" s="151">
        <v>10</v>
      </c>
      <c r="B13" s="151"/>
      <c r="C13" s="151"/>
      <c r="D13" s="152" t="s">
        <v>39</v>
      </c>
    </row>
    <row r="14" spans="1:4" ht="23.25" customHeight="1">
      <c r="A14" s="151">
        <v>11</v>
      </c>
      <c r="B14" s="151"/>
      <c r="C14" s="151"/>
      <c r="D14" s="152" t="s">
        <v>39</v>
      </c>
    </row>
    <row r="15" spans="1:4" ht="23.25" customHeight="1">
      <c r="A15" s="151">
        <v>12</v>
      </c>
      <c r="B15" s="151"/>
      <c r="C15" s="151"/>
      <c r="D15" s="152" t="s">
        <v>39</v>
      </c>
    </row>
    <row r="16" spans="1:4" ht="23.25" customHeight="1">
      <c r="A16" s="151">
        <v>13</v>
      </c>
      <c r="B16" s="151"/>
      <c r="C16" s="151"/>
      <c r="D16" s="152" t="s">
        <v>39</v>
      </c>
    </row>
    <row r="17" spans="1:4" ht="23.25" customHeight="1">
      <c r="A17" s="151">
        <v>14</v>
      </c>
      <c r="B17" s="151"/>
      <c r="C17" s="151"/>
      <c r="D17" s="152" t="s">
        <v>39</v>
      </c>
    </row>
    <row r="18" spans="1:4" ht="23.25" customHeight="1">
      <c r="A18" s="151">
        <v>15</v>
      </c>
      <c r="B18" s="151"/>
      <c r="C18" s="151"/>
      <c r="D18" s="152" t="s">
        <v>39</v>
      </c>
    </row>
    <row r="19" spans="1:4" ht="23.25" customHeight="1">
      <c r="A19" s="151">
        <v>16</v>
      </c>
      <c r="B19" s="151"/>
      <c r="C19" s="151"/>
      <c r="D19" s="152" t="s">
        <v>39</v>
      </c>
    </row>
    <row r="20" spans="1:4" ht="23.25" customHeight="1">
      <c r="A20" s="151">
        <v>17</v>
      </c>
      <c r="B20" s="151"/>
      <c r="C20" s="151"/>
      <c r="D20" s="152" t="s">
        <v>39</v>
      </c>
    </row>
    <row r="21" spans="1:4" ht="23.25" customHeight="1">
      <c r="A21" s="151">
        <v>18</v>
      </c>
      <c r="B21" s="151"/>
      <c r="C21" s="151"/>
      <c r="D21" s="152" t="s">
        <v>39</v>
      </c>
    </row>
    <row r="22" spans="1:4" ht="23.25" customHeight="1">
      <c r="A22" s="151">
        <v>19</v>
      </c>
      <c r="B22" s="151"/>
      <c r="C22" s="151"/>
      <c r="D22" s="152" t="s">
        <v>39</v>
      </c>
    </row>
    <row r="23" spans="1:4" ht="23.25" customHeight="1">
      <c r="A23" s="151">
        <v>20</v>
      </c>
      <c r="B23" s="151"/>
      <c r="C23" s="151"/>
      <c r="D23" s="152" t="s">
        <v>39</v>
      </c>
    </row>
    <row r="24" spans="1:4">
      <c r="A24" s="1426" t="s">
        <v>93</v>
      </c>
      <c r="B24" s="1427"/>
      <c r="C24" s="1427"/>
      <c r="D24" s="1427"/>
    </row>
    <row r="25" spans="1:4">
      <c r="A25" s="1428" t="s">
        <v>40</v>
      </c>
      <c r="B25" s="1424"/>
      <c r="C25" s="1424"/>
      <c r="D25" s="1424"/>
    </row>
  </sheetData>
  <mergeCells count="4">
    <mergeCell ref="A1:B1"/>
    <mergeCell ref="A2:C2"/>
    <mergeCell ref="A24:D24"/>
    <mergeCell ref="A25:D25"/>
  </mergeCells>
  <phoneticPr fontId="5"/>
  <printOptions horizontalCentered="1"/>
  <pageMargins left="0.78740157480314965" right="0.78740157480314965" top="0.98425196850393704" bottom="0.98425196850393704" header="0.51181102362204722" footer="0.51181102362204722"/>
  <pageSetup paperSize="9" scale="13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AH38"/>
  <sheetViews>
    <sheetView view="pageBreakPreview" zoomScale="115" zoomScaleNormal="85" zoomScaleSheetLayoutView="115" workbookViewId="0">
      <selection sqref="A1:S1"/>
    </sheetView>
  </sheetViews>
  <sheetFormatPr defaultColWidth="9" defaultRowHeight="13.5"/>
  <cols>
    <col min="1" max="128" width="2.625" style="129" customWidth="1"/>
    <col min="129" max="16384" width="9" style="129"/>
  </cols>
  <sheetData>
    <row r="1" spans="1:34" ht="20.100000000000001" customHeight="1">
      <c r="A1" s="1479" t="s">
        <v>300</v>
      </c>
      <c r="B1" s="1479"/>
      <c r="C1" s="1479"/>
      <c r="D1" s="1479"/>
      <c r="E1" s="1479"/>
      <c r="F1" s="1479"/>
      <c r="G1" s="1479"/>
      <c r="H1" s="1479"/>
      <c r="I1" s="1479"/>
      <c r="J1" s="1479"/>
      <c r="K1" s="1479"/>
      <c r="L1" s="1479"/>
      <c r="M1" s="1479"/>
      <c r="N1" s="1479"/>
      <c r="O1" s="1479"/>
      <c r="P1" s="1479"/>
      <c r="Q1" s="1479"/>
      <c r="R1" s="1479"/>
      <c r="S1" s="1479"/>
    </row>
    <row r="2" spans="1:34" ht="20.100000000000001" customHeight="1">
      <c r="A2" s="1479" t="s">
        <v>329</v>
      </c>
      <c r="B2" s="1479"/>
      <c r="C2" s="1479"/>
      <c r="D2" s="1479"/>
      <c r="E2" s="1479"/>
      <c r="F2" s="1479"/>
      <c r="G2" s="1479"/>
      <c r="H2" s="1479"/>
      <c r="I2" s="1479"/>
      <c r="J2" s="1479"/>
      <c r="K2" s="1479"/>
      <c r="L2" s="1479"/>
      <c r="M2" s="1479"/>
      <c r="N2" s="1479"/>
      <c r="O2" s="1479"/>
      <c r="P2" s="1479"/>
      <c r="Q2" s="127"/>
      <c r="R2" s="127"/>
      <c r="S2" s="127"/>
    </row>
    <row r="3" spans="1:34" ht="20.100000000000001" customHeight="1">
      <c r="A3" s="132"/>
      <c r="B3" s="1429" t="s">
        <v>279</v>
      </c>
      <c r="C3" s="1429"/>
      <c r="D3" s="1429"/>
      <c r="E3" s="1429"/>
      <c r="F3" s="1429"/>
      <c r="G3" s="1429"/>
      <c r="H3" s="1429"/>
      <c r="I3" s="1429"/>
      <c r="J3" s="1429"/>
      <c r="K3" s="1429"/>
      <c r="L3" s="1429" t="s">
        <v>305</v>
      </c>
      <c r="M3" s="1429"/>
      <c r="N3" s="1429"/>
      <c r="O3" s="1429" t="s">
        <v>306</v>
      </c>
      <c r="P3" s="1429"/>
      <c r="Q3" s="1429"/>
      <c r="R3" s="1429"/>
      <c r="S3" s="1430" t="s">
        <v>280</v>
      </c>
      <c r="T3" s="1430"/>
      <c r="U3" s="1430"/>
      <c r="V3" s="1429" t="s">
        <v>281</v>
      </c>
      <c r="W3" s="1429"/>
      <c r="X3" s="1429"/>
      <c r="Y3" s="1429"/>
      <c r="Z3" s="1430" t="s">
        <v>307</v>
      </c>
      <c r="AA3" s="1430"/>
      <c r="AB3" s="1430"/>
      <c r="AC3" s="1430"/>
      <c r="AD3" s="1430" t="s">
        <v>303</v>
      </c>
      <c r="AE3" s="1430"/>
      <c r="AF3" s="1430"/>
      <c r="AG3" s="1430"/>
      <c r="AH3" s="1430"/>
    </row>
    <row r="4" spans="1:34" ht="26.25" customHeight="1">
      <c r="A4" s="130">
        <v>1</v>
      </c>
      <c r="B4" s="1429"/>
      <c r="C4" s="1429"/>
      <c r="D4" s="1429"/>
      <c r="E4" s="1429"/>
      <c r="F4" s="1429"/>
      <c r="G4" s="1429"/>
      <c r="H4" s="1429"/>
      <c r="I4" s="1429"/>
      <c r="J4" s="1429"/>
      <c r="K4" s="1429"/>
      <c r="L4" s="1429"/>
      <c r="M4" s="1429"/>
      <c r="N4" s="1429"/>
      <c r="O4" s="1448"/>
      <c r="P4" s="1448"/>
      <c r="Q4" s="1449"/>
      <c r="R4" s="136" t="s">
        <v>304</v>
      </c>
      <c r="S4" s="1430"/>
      <c r="T4" s="1430"/>
      <c r="U4" s="1430"/>
      <c r="V4" s="1429"/>
      <c r="W4" s="1429"/>
      <c r="X4" s="1429"/>
      <c r="Y4" s="1429"/>
      <c r="Z4" s="1430"/>
      <c r="AA4" s="1430"/>
      <c r="AB4" s="1430"/>
      <c r="AC4" s="1430"/>
      <c r="AD4" s="1430"/>
      <c r="AE4" s="1430"/>
      <c r="AF4" s="1430"/>
      <c r="AG4" s="1430"/>
      <c r="AH4" s="1430"/>
    </row>
    <row r="5" spans="1:34" ht="26.25" customHeight="1">
      <c r="A5" s="130">
        <v>2</v>
      </c>
      <c r="B5" s="1429"/>
      <c r="C5" s="1429"/>
      <c r="D5" s="1429"/>
      <c r="E5" s="1429"/>
      <c r="F5" s="1429"/>
      <c r="G5" s="1429"/>
      <c r="H5" s="1429"/>
      <c r="I5" s="1429"/>
      <c r="J5" s="1429"/>
      <c r="K5" s="1429"/>
      <c r="L5" s="1429"/>
      <c r="M5" s="1429"/>
      <c r="N5" s="1429"/>
      <c r="O5" s="1448"/>
      <c r="P5" s="1448"/>
      <c r="Q5" s="1449"/>
      <c r="R5" s="136" t="s">
        <v>304</v>
      </c>
      <c r="S5" s="1430"/>
      <c r="T5" s="1430"/>
      <c r="U5" s="1430"/>
      <c r="V5" s="1429"/>
      <c r="W5" s="1429"/>
      <c r="X5" s="1429"/>
      <c r="Y5" s="1429"/>
      <c r="Z5" s="1430"/>
      <c r="AA5" s="1430"/>
      <c r="AB5" s="1430"/>
      <c r="AC5" s="1430"/>
      <c r="AD5" s="1430"/>
      <c r="AE5" s="1430"/>
      <c r="AF5" s="1430"/>
      <c r="AG5" s="1430"/>
      <c r="AH5" s="1430"/>
    </row>
    <row r="6" spans="1:34" ht="26.25" customHeight="1">
      <c r="A6" s="130">
        <v>3</v>
      </c>
      <c r="B6" s="1429"/>
      <c r="C6" s="1429"/>
      <c r="D6" s="1429"/>
      <c r="E6" s="1429"/>
      <c r="F6" s="1429"/>
      <c r="G6" s="1429"/>
      <c r="H6" s="1429"/>
      <c r="I6" s="1429"/>
      <c r="J6" s="1429"/>
      <c r="K6" s="1429"/>
      <c r="L6" s="1429"/>
      <c r="M6" s="1429"/>
      <c r="N6" s="1429"/>
      <c r="O6" s="1448"/>
      <c r="P6" s="1448"/>
      <c r="Q6" s="1449"/>
      <c r="R6" s="136" t="s">
        <v>304</v>
      </c>
      <c r="S6" s="1430"/>
      <c r="T6" s="1430"/>
      <c r="U6" s="1430"/>
      <c r="V6" s="1429"/>
      <c r="W6" s="1429"/>
      <c r="X6" s="1429"/>
      <c r="Y6" s="1429"/>
      <c r="Z6" s="1430"/>
      <c r="AA6" s="1430"/>
      <c r="AB6" s="1430"/>
      <c r="AC6" s="1430"/>
      <c r="AD6" s="1430"/>
      <c r="AE6" s="1430"/>
      <c r="AF6" s="1430"/>
      <c r="AG6" s="1430"/>
      <c r="AH6" s="1430"/>
    </row>
    <row r="7" spans="1:34" ht="26.25" customHeight="1">
      <c r="A7" s="130">
        <v>4</v>
      </c>
      <c r="B7" s="1429"/>
      <c r="C7" s="1429"/>
      <c r="D7" s="1429"/>
      <c r="E7" s="1429"/>
      <c r="F7" s="1429"/>
      <c r="G7" s="1429"/>
      <c r="H7" s="1429"/>
      <c r="I7" s="1429"/>
      <c r="J7" s="1429"/>
      <c r="K7" s="1429"/>
      <c r="L7" s="1429"/>
      <c r="M7" s="1429"/>
      <c r="N7" s="1429"/>
      <c r="O7" s="1448"/>
      <c r="P7" s="1448"/>
      <c r="Q7" s="1449"/>
      <c r="R7" s="136" t="s">
        <v>304</v>
      </c>
      <c r="S7" s="1430"/>
      <c r="T7" s="1430"/>
      <c r="U7" s="1430"/>
      <c r="V7" s="1429"/>
      <c r="W7" s="1429"/>
      <c r="X7" s="1429"/>
      <c r="Y7" s="1429"/>
      <c r="Z7" s="1430"/>
      <c r="AA7" s="1430"/>
      <c r="AB7" s="1430"/>
      <c r="AC7" s="1430"/>
      <c r="AD7" s="1430"/>
      <c r="AE7" s="1430"/>
      <c r="AF7" s="1430"/>
      <c r="AG7" s="1430"/>
      <c r="AH7" s="1430"/>
    </row>
    <row r="8" spans="1:34" ht="93.75" customHeight="1">
      <c r="A8" s="1436" t="s">
        <v>308</v>
      </c>
      <c r="B8" s="1437"/>
      <c r="C8" s="1437"/>
      <c r="D8" s="1437"/>
      <c r="E8" s="1437"/>
      <c r="F8" s="1437"/>
      <c r="G8" s="1438"/>
      <c r="H8" s="1436" t="s">
        <v>309</v>
      </c>
      <c r="I8" s="1437"/>
      <c r="J8" s="1437"/>
      <c r="K8" s="1437"/>
      <c r="L8" s="1437"/>
      <c r="M8" s="1437"/>
      <c r="N8" s="1437"/>
      <c r="O8" s="1446" t="s">
        <v>310</v>
      </c>
      <c r="P8" s="1446"/>
      <c r="Q8" s="1458" t="s">
        <v>311</v>
      </c>
      <c r="R8" s="1458"/>
      <c r="S8" s="1458"/>
      <c r="T8" s="1458"/>
      <c r="U8" s="1458"/>
      <c r="V8" s="1458"/>
      <c r="W8" s="1458"/>
      <c r="X8" s="1458"/>
      <c r="Y8" s="1458"/>
      <c r="Z8" s="1458"/>
      <c r="AA8" s="1458"/>
      <c r="AB8" s="1458"/>
      <c r="AC8" s="1458"/>
      <c r="AD8" s="1458"/>
      <c r="AE8" s="1458"/>
      <c r="AF8" s="1458"/>
      <c r="AG8" s="1458"/>
      <c r="AH8" s="1459"/>
    </row>
    <row r="9" spans="1:34" ht="24" customHeight="1">
      <c r="A9" s="1439"/>
      <c r="B9" s="1440"/>
      <c r="C9" s="1440"/>
      <c r="D9" s="1440"/>
      <c r="E9" s="1440"/>
      <c r="F9" s="1440"/>
      <c r="G9" s="1441"/>
      <c r="H9" s="1460" t="s">
        <v>278</v>
      </c>
      <c r="I9" s="1461"/>
      <c r="J9" s="1461"/>
      <c r="K9" s="1461"/>
      <c r="L9" s="1461"/>
      <c r="M9" s="1461"/>
      <c r="N9" s="1461"/>
      <c r="O9" s="1461"/>
      <c r="P9" s="1461"/>
      <c r="Q9" s="1461"/>
      <c r="R9" s="1461"/>
      <c r="S9" s="1461"/>
      <c r="T9" s="1461"/>
      <c r="U9" s="1461"/>
      <c r="V9" s="1461"/>
      <c r="W9" s="1461"/>
      <c r="X9" s="1461"/>
      <c r="Y9" s="1461"/>
      <c r="Z9" s="1461"/>
      <c r="AA9" s="1461"/>
      <c r="AB9" s="1461"/>
      <c r="AC9" s="1461"/>
      <c r="AD9" s="1461"/>
      <c r="AE9" s="1461"/>
      <c r="AF9" s="1461"/>
      <c r="AG9" s="1461"/>
      <c r="AH9" s="1462"/>
    </row>
    <row r="10" spans="1:34" ht="24" customHeight="1">
      <c r="A10" s="1442"/>
      <c r="B10" s="1443"/>
      <c r="C10" s="1443"/>
      <c r="D10" s="1443"/>
      <c r="E10" s="1443"/>
      <c r="F10" s="1443"/>
      <c r="G10" s="1444"/>
      <c r="H10" s="131"/>
      <c r="I10" s="128"/>
      <c r="J10" s="128"/>
      <c r="K10" s="128"/>
      <c r="L10" s="1445" t="s">
        <v>276</v>
      </c>
      <c r="M10" s="1445"/>
      <c r="N10" s="1445"/>
      <c r="O10" s="1445"/>
      <c r="P10" s="1445"/>
      <c r="Q10" s="1445"/>
      <c r="R10" s="1445"/>
      <c r="S10" s="1445"/>
      <c r="T10" s="1445"/>
      <c r="U10" s="1445"/>
      <c r="V10" s="1445"/>
      <c r="W10" s="1445"/>
      <c r="X10" s="1445"/>
      <c r="Y10" s="1445"/>
      <c r="Z10" s="1434" t="s">
        <v>277</v>
      </c>
      <c r="AA10" s="1434"/>
      <c r="AB10" s="1434"/>
      <c r="AC10" s="1434"/>
      <c r="AD10" s="1434"/>
      <c r="AE10" s="1434"/>
      <c r="AF10" s="1434"/>
      <c r="AG10" s="1434"/>
      <c r="AH10" s="1435"/>
    </row>
    <row r="11" spans="1:34" ht="24" customHeight="1">
      <c r="A11" s="1431" t="s">
        <v>239</v>
      </c>
      <c r="B11" s="1432"/>
      <c r="C11" s="1432"/>
      <c r="D11" s="1432"/>
      <c r="E11" s="1432"/>
      <c r="F11" s="1432"/>
      <c r="G11" s="1433"/>
      <c r="H11" s="1429" t="s">
        <v>431</v>
      </c>
      <c r="I11" s="1429"/>
      <c r="J11" s="1429"/>
      <c r="K11" s="1429"/>
      <c r="L11" s="1429"/>
      <c r="M11" s="1429"/>
      <c r="N11" s="1429"/>
      <c r="O11" s="1447" t="s">
        <v>432</v>
      </c>
      <c r="P11" s="1447"/>
      <c r="Q11" s="1447"/>
      <c r="R11" s="1447"/>
      <c r="S11" s="1447"/>
      <c r="T11" s="1447"/>
      <c r="U11" s="1447"/>
      <c r="V11" s="1447"/>
      <c r="W11" s="1447"/>
      <c r="X11" s="1447"/>
      <c r="Y11" s="1429"/>
      <c r="Z11" s="1429"/>
      <c r="AA11" s="1429"/>
      <c r="AB11" s="1429"/>
      <c r="AC11" s="1429"/>
      <c r="AD11" s="1429"/>
      <c r="AE11" s="1429"/>
      <c r="AF11" s="1429"/>
      <c r="AG11" s="1429"/>
      <c r="AH11" s="1429"/>
    </row>
    <row r="12" spans="1:34" ht="48" customHeight="1">
      <c r="A12" s="1453" t="s">
        <v>312</v>
      </c>
      <c r="B12" s="1454"/>
      <c r="C12" s="1454"/>
      <c r="D12" s="1454"/>
      <c r="E12" s="1454"/>
      <c r="F12" s="1454"/>
      <c r="G12" s="1455"/>
      <c r="H12" s="1456" t="s">
        <v>313</v>
      </c>
      <c r="I12" s="1456"/>
      <c r="J12" s="1456"/>
      <c r="K12" s="1456"/>
      <c r="L12" s="1456"/>
      <c r="M12" s="1456"/>
      <c r="N12" s="1456"/>
      <c r="O12" s="1457" t="s">
        <v>291</v>
      </c>
      <c r="P12" s="1457"/>
      <c r="Q12" s="1457"/>
      <c r="R12" s="1457"/>
      <c r="S12" s="1457"/>
      <c r="T12" s="1457"/>
      <c r="U12" s="1457"/>
      <c r="V12" s="1450" t="s">
        <v>314</v>
      </c>
      <c r="W12" s="1451"/>
      <c r="X12" s="1451"/>
      <c r="Y12" s="1451"/>
      <c r="Z12" s="1451"/>
      <c r="AA12" s="1451"/>
      <c r="AB12" s="1451"/>
      <c r="AC12" s="1451"/>
      <c r="AD12" s="1451"/>
      <c r="AE12" s="1451"/>
      <c r="AF12" s="1451"/>
      <c r="AG12" s="1451"/>
      <c r="AH12" s="1452"/>
    </row>
    <row r="13" spans="1:34" ht="39" customHeight="1">
      <c r="A13" s="1453" t="s">
        <v>315</v>
      </c>
      <c r="B13" s="1454"/>
      <c r="C13" s="1454"/>
      <c r="D13" s="1454"/>
      <c r="E13" s="1454"/>
      <c r="F13" s="1454"/>
      <c r="G13" s="1455"/>
      <c r="H13" s="1456" t="s">
        <v>313</v>
      </c>
      <c r="I13" s="1456"/>
      <c r="J13" s="1456"/>
      <c r="K13" s="1456"/>
      <c r="L13" s="1456"/>
      <c r="M13" s="1456"/>
      <c r="N13" s="1456"/>
      <c r="O13" s="1474" t="s">
        <v>316</v>
      </c>
      <c r="P13" s="1475"/>
      <c r="Q13" s="1475"/>
      <c r="R13" s="1475"/>
      <c r="S13" s="1475"/>
      <c r="T13" s="1475"/>
      <c r="U13" s="1476"/>
      <c r="V13" s="1429"/>
      <c r="W13" s="1429"/>
      <c r="X13" s="1429"/>
      <c r="Y13" s="1429"/>
      <c r="Z13" s="1429"/>
      <c r="AA13" s="1429"/>
      <c r="AB13" s="1429"/>
      <c r="AC13" s="1429"/>
      <c r="AD13" s="1429"/>
      <c r="AE13" s="1429"/>
      <c r="AF13" s="1429"/>
      <c r="AG13" s="1429"/>
      <c r="AH13" s="1429"/>
    </row>
    <row r="14" spans="1:34" ht="39" customHeight="1">
      <c r="A14" s="1465" t="s">
        <v>317</v>
      </c>
      <c r="B14" s="1446"/>
      <c r="C14" s="1446"/>
      <c r="D14" s="1446"/>
      <c r="E14" s="1446"/>
      <c r="F14" s="1446"/>
      <c r="G14" s="1466"/>
      <c r="H14" s="1468"/>
      <c r="I14" s="1469"/>
      <c r="J14" s="1469"/>
      <c r="K14" s="1469"/>
      <c r="L14" s="1469"/>
      <c r="M14" s="1469"/>
      <c r="N14" s="1469"/>
      <c r="O14" s="1469"/>
      <c r="P14" s="1469"/>
      <c r="Q14" s="1470"/>
      <c r="R14" s="1465" t="s">
        <v>331</v>
      </c>
      <c r="S14" s="1446"/>
      <c r="T14" s="1446"/>
      <c r="U14" s="1446"/>
      <c r="V14" s="1446"/>
      <c r="W14" s="1446"/>
      <c r="X14" s="1466"/>
      <c r="Y14" s="1465"/>
      <c r="Z14" s="1446"/>
      <c r="AA14" s="1446"/>
      <c r="AB14" s="1446"/>
      <c r="AC14" s="1446"/>
      <c r="AD14" s="1446"/>
      <c r="AE14" s="1446"/>
      <c r="AF14" s="1446"/>
      <c r="AG14" s="1446"/>
      <c r="AH14" s="1466"/>
    </row>
    <row r="15" spans="1:34" ht="30" customHeight="1">
      <c r="A15" s="1467"/>
      <c r="B15" s="1434"/>
      <c r="C15" s="1434"/>
      <c r="D15" s="1434"/>
      <c r="E15" s="1434"/>
      <c r="F15" s="1434"/>
      <c r="G15" s="1435"/>
      <c r="H15" s="1471"/>
      <c r="I15" s="1472"/>
      <c r="J15" s="1472"/>
      <c r="K15" s="1472"/>
      <c r="L15" s="1472"/>
      <c r="M15" s="1472"/>
      <c r="N15" s="1472"/>
      <c r="O15" s="1472"/>
      <c r="P15" s="1472"/>
      <c r="Q15" s="1473"/>
      <c r="R15" s="1467"/>
      <c r="S15" s="1434"/>
      <c r="T15" s="1434"/>
      <c r="U15" s="1434"/>
      <c r="V15" s="1434"/>
      <c r="W15" s="1434"/>
      <c r="X15" s="1435"/>
      <c r="Y15" s="1467"/>
      <c r="Z15" s="1434"/>
      <c r="AA15" s="1434"/>
      <c r="AB15" s="1434"/>
      <c r="AC15" s="1434"/>
      <c r="AD15" s="1434"/>
      <c r="AE15" s="1434"/>
      <c r="AF15" s="1434"/>
      <c r="AG15" s="1434"/>
      <c r="AH15" s="1435"/>
    </row>
    <row r="16" spans="1:34" s="133" customFormat="1" ht="10.5">
      <c r="A16" s="1477" t="s">
        <v>319</v>
      </c>
      <c r="B16" s="1477"/>
      <c r="C16" s="1477"/>
      <c r="D16" s="1477"/>
      <c r="E16" s="1477"/>
      <c r="F16" s="1477"/>
      <c r="G16" s="1477"/>
      <c r="H16" s="1477"/>
      <c r="I16" s="1477"/>
      <c r="J16" s="1477"/>
      <c r="K16" s="1477"/>
      <c r="L16" s="1477"/>
      <c r="M16" s="1477"/>
      <c r="N16" s="1477"/>
      <c r="O16" s="1477"/>
      <c r="P16" s="1477"/>
      <c r="Q16" s="1477"/>
      <c r="R16" s="1477"/>
      <c r="S16" s="1477"/>
      <c r="T16" s="1477"/>
      <c r="U16" s="1477"/>
      <c r="V16" s="1477"/>
      <c r="W16" s="1477"/>
      <c r="X16" s="1477"/>
      <c r="Y16" s="1477"/>
      <c r="Z16" s="1477"/>
      <c r="AA16" s="1477"/>
      <c r="AB16" s="1477"/>
      <c r="AC16" s="1477"/>
      <c r="AD16" s="1477"/>
      <c r="AE16" s="1477"/>
      <c r="AF16" s="1477"/>
      <c r="AG16" s="1477"/>
      <c r="AH16" s="1477"/>
    </row>
    <row r="17" spans="1:34" s="133" customFormat="1" ht="10.5">
      <c r="A17" s="1478" t="s">
        <v>318</v>
      </c>
      <c r="B17" s="1478"/>
      <c r="C17" s="1478"/>
      <c r="D17" s="1478"/>
      <c r="E17" s="1478"/>
      <c r="F17" s="1478"/>
      <c r="G17" s="1478"/>
      <c r="H17" s="1478"/>
      <c r="I17" s="1478"/>
      <c r="J17" s="1478"/>
      <c r="K17" s="1478"/>
      <c r="L17" s="1478"/>
      <c r="M17" s="1478"/>
      <c r="N17" s="1478"/>
      <c r="O17" s="1478"/>
      <c r="P17" s="1478"/>
      <c r="Q17" s="1478"/>
      <c r="R17" s="1478"/>
      <c r="S17" s="1478"/>
      <c r="T17" s="1478"/>
      <c r="U17" s="1478"/>
      <c r="V17" s="1478"/>
      <c r="W17" s="1478"/>
      <c r="X17" s="1478"/>
      <c r="Y17" s="1478"/>
      <c r="Z17" s="1478"/>
      <c r="AA17" s="1478"/>
      <c r="AB17" s="1478"/>
      <c r="AC17" s="1478"/>
      <c r="AD17" s="1478"/>
      <c r="AE17" s="1478"/>
      <c r="AF17" s="1478"/>
      <c r="AG17" s="1478"/>
      <c r="AH17" s="1478"/>
    </row>
    <row r="18" spans="1:34">
      <c r="A18" s="1463"/>
      <c r="B18" s="1463"/>
      <c r="C18" s="1463"/>
      <c r="D18" s="1463"/>
      <c r="E18" s="1463"/>
      <c r="F18" s="1463"/>
      <c r="G18" s="1463"/>
      <c r="H18" s="1463"/>
      <c r="I18" s="1463"/>
      <c r="J18" s="1463"/>
      <c r="K18" s="1463"/>
      <c r="L18" s="1463"/>
      <c r="M18" s="1463"/>
      <c r="N18" s="1464"/>
      <c r="O18" s="1463"/>
      <c r="P18" s="1463"/>
      <c r="Q18" s="1463"/>
      <c r="R18" s="1463"/>
      <c r="S18" s="1463"/>
      <c r="T18" s="1463"/>
      <c r="U18" s="1463"/>
      <c r="V18" s="1463"/>
      <c r="W18" s="1463"/>
      <c r="X18" s="1463"/>
      <c r="Y18" s="1463"/>
      <c r="Z18" s="1463"/>
      <c r="AA18" s="1463"/>
      <c r="AB18" s="1463"/>
      <c r="AC18" s="1463"/>
      <c r="AD18" s="1463"/>
      <c r="AE18" s="1463"/>
      <c r="AF18" s="1463"/>
      <c r="AG18" s="1463"/>
      <c r="AH18" s="1463"/>
    </row>
    <row r="19" spans="1:34" ht="30" customHeight="1">
      <c r="A19" s="1444" t="s">
        <v>330</v>
      </c>
      <c r="B19" s="1480"/>
      <c r="C19" s="1480"/>
      <c r="D19" s="1480"/>
      <c r="E19" s="1480"/>
      <c r="F19" s="1480"/>
      <c r="G19" s="1480"/>
      <c r="H19" s="1480"/>
      <c r="I19" s="1480"/>
      <c r="J19" s="1480"/>
      <c r="K19" s="1480"/>
      <c r="L19" s="1480"/>
      <c r="M19" s="1480"/>
      <c r="N19" s="1480"/>
      <c r="O19" s="1480"/>
      <c r="P19" s="1480"/>
      <c r="Q19" s="1480"/>
      <c r="R19" s="1480"/>
      <c r="S19" s="1480"/>
      <c r="T19" s="1480"/>
      <c r="U19" s="1480"/>
      <c r="V19" s="1480"/>
      <c r="W19" s="1480"/>
      <c r="X19" s="1480"/>
      <c r="Y19" s="1480"/>
      <c r="Z19" s="1480"/>
      <c r="AA19" s="1480"/>
      <c r="AB19" s="1480"/>
      <c r="AC19" s="1480"/>
      <c r="AD19" s="1480"/>
      <c r="AE19" s="1480"/>
      <c r="AF19" s="1480"/>
      <c r="AG19" s="1442"/>
    </row>
    <row r="20" spans="1:34" ht="60.75" customHeight="1">
      <c r="A20" s="1436" t="s">
        <v>320</v>
      </c>
      <c r="B20" s="1437"/>
      <c r="C20" s="1437"/>
      <c r="D20" s="1437"/>
      <c r="E20" s="1437"/>
      <c r="F20" s="1437"/>
      <c r="G20" s="1437"/>
      <c r="H20" s="1437"/>
      <c r="I20" s="1437"/>
      <c r="J20" s="1437"/>
      <c r="K20" s="1437"/>
      <c r="L20" s="1437"/>
      <c r="M20" s="1437"/>
      <c r="N20" s="1437"/>
      <c r="O20" s="1437"/>
      <c r="P20" s="1438"/>
      <c r="Q20" s="1481" t="s">
        <v>313</v>
      </c>
      <c r="R20" s="1482"/>
      <c r="S20" s="1482"/>
      <c r="T20" s="1482"/>
      <c r="U20" s="1482"/>
      <c r="V20" s="1482"/>
      <c r="W20" s="1483"/>
      <c r="X20" s="1467" t="s">
        <v>321</v>
      </c>
      <c r="Y20" s="1434"/>
      <c r="Z20" s="1435"/>
      <c r="AA20" s="1450"/>
      <c r="AB20" s="1451"/>
      <c r="AC20" s="1451"/>
      <c r="AD20" s="1451"/>
      <c r="AE20" s="1451"/>
      <c r="AF20" s="1451"/>
      <c r="AG20" s="1452"/>
    </row>
    <row r="21" spans="1:34" ht="30" customHeight="1">
      <c r="A21" s="1490" t="s">
        <v>322</v>
      </c>
      <c r="B21" s="1490"/>
      <c r="C21" s="1490"/>
      <c r="D21" s="1490"/>
      <c r="E21" s="1490"/>
      <c r="F21" s="1490"/>
      <c r="G21" s="1490"/>
      <c r="H21" s="1491" t="s">
        <v>323</v>
      </c>
      <c r="I21" s="1491"/>
      <c r="J21" s="1491"/>
      <c r="K21" s="1491"/>
      <c r="L21" s="1491"/>
      <c r="M21" s="1491"/>
      <c r="N21" s="1429" t="s">
        <v>324</v>
      </c>
      <c r="O21" s="1429"/>
      <c r="P21" s="1429"/>
      <c r="Q21" s="1429"/>
      <c r="R21" s="1429"/>
      <c r="S21" s="1429"/>
      <c r="T21" s="1491" t="s">
        <v>325</v>
      </c>
      <c r="U21" s="1491"/>
      <c r="V21" s="1491"/>
      <c r="W21" s="1491"/>
      <c r="X21" s="1484" t="s">
        <v>326</v>
      </c>
      <c r="Y21" s="1485"/>
      <c r="Z21" s="1485"/>
      <c r="AA21" s="1485"/>
      <c r="AB21" s="1486"/>
      <c r="AC21" s="1487" t="s">
        <v>327</v>
      </c>
      <c r="AD21" s="1488"/>
      <c r="AE21" s="1488"/>
      <c r="AF21" s="1488"/>
      <c r="AG21" s="1489"/>
    </row>
    <row r="22" spans="1:34">
      <c r="A22" s="1477" t="s">
        <v>328</v>
      </c>
      <c r="B22" s="1477"/>
      <c r="C22" s="1477"/>
      <c r="D22" s="1477"/>
      <c r="E22" s="1477"/>
      <c r="F22" s="1477"/>
      <c r="G22" s="1477"/>
      <c r="H22" s="1477"/>
      <c r="I22" s="1477"/>
      <c r="J22" s="1477"/>
      <c r="K22" s="1477"/>
      <c r="L22" s="1477"/>
      <c r="M22" s="1477"/>
      <c r="N22" s="1477"/>
      <c r="O22" s="1477"/>
      <c r="P22" s="1477"/>
      <c r="Q22" s="1477"/>
      <c r="R22" s="1477"/>
      <c r="S22" s="1477"/>
      <c r="T22" s="1477"/>
      <c r="U22" s="1477"/>
      <c r="V22" s="1477"/>
      <c r="W22" s="1477"/>
      <c r="X22" s="1477"/>
      <c r="Y22" s="1477"/>
      <c r="Z22" s="1477"/>
      <c r="AA22" s="1477"/>
      <c r="AB22" s="1477"/>
      <c r="AC22" s="1477"/>
      <c r="AD22" s="1477"/>
      <c r="AE22" s="1477"/>
      <c r="AF22" s="1477"/>
      <c r="AG22" s="1477"/>
    </row>
    <row r="23" spans="1:34">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row>
    <row r="24" spans="1:34" ht="18" customHeight="1">
      <c r="A24" s="1440" t="s">
        <v>334</v>
      </c>
      <c r="B24" s="1440"/>
      <c r="C24" s="1440"/>
      <c r="D24" s="1440"/>
      <c r="E24" s="1440"/>
      <c r="F24" s="1440"/>
      <c r="G24" s="1440"/>
      <c r="H24" s="1440"/>
      <c r="I24" s="1440"/>
      <c r="J24" s="1440"/>
      <c r="K24" s="1440"/>
      <c r="L24" s="1440"/>
      <c r="M24" s="1440"/>
      <c r="N24" s="1440"/>
      <c r="O24" s="1440"/>
      <c r="P24" s="1440"/>
      <c r="Q24" s="1440"/>
      <c r="R24" s="1440"/>
      <c r="S24" s="1440"/>
      <c r="T24" s="1440"/>
      <c r="U24" s="1440"/>
      <c r="V24" s="1440"/>
      <c r="W24" s="1440"/>
      <c r="X24" s="1440"/>
      <c r="Y24" s="1440"/>
      <c r="Z24" s="1440"/>
      <c r="AA24" s="1440"/>
      <c r="AB24" s="1440"/>
      <c r="AC24" s="1440"/>
      <c r="AD24" s="1440"/>
      <c r="AE24" s="1440"/>
      <c r="AF24" s="1440"/>
      <c r="AG24" s="1440"/>
      <c r="AH24" s="1440"/>
    </row>
    <row r="25" spans="1:34" s="127" customFormat="1" ht="16.5" customHeight="1">
      <c r="A25" s="1440" t="s">
        <v>335</v>
      </c>
      <c r="B25" s="1440"/>
      <c r="C25" s="1440"/>
      <c r="D25" s="1440"/>
      <c r="E25" s="1440"/>
      <c r="F25" s="1440"/>
      <c r="G25" s="1440"/>
      <c r="H25" s="1440"/>
      <c r="I25" s="1440"/>
      <c r="J25" s="1440"/>
      <c r="K25" s="1440"/>
      <c r="L25" s="1440"/>
      <c r="M25" s="1440"/>
      <c r="N25" s="1440"/>
      <c r="O25" s="1440"/>
      <c r="P25" s="1440"/>
      <c r="Q25" s="1440"/>
      <c r="R25" s="1440"/>
      <c r="S25" s="1440"/>
      <c r="T25" s="1440"/>
      <c r="U25" s="1440"/>
      <c r="V25" s="1440"/>
      <c r="W25" s="1440"/>
      <c r="X25" s="1440"/>
      <c r="Y25" s="1440"/>
      <c r="Z25" s="1440"/>
      <c r="AA25" s="1440"/>
      <c r="AB25" s="1440"/>
      <c r="AC25" s="1440"/>
      <c r="AD25" s="1440"/>
      <c r="AE25" s="1440"/>
      <c r="AF25" s="1440"/>
      <c r="AG25" s="1440"/>
      <c r="AH25" s="1440"/>
    </row>
    <row r="26" spans="1:34">
      <c r="A26" s="1440" t="s">
        <v>336</v>
      </c>
      <c r="B26" s="1440"/>
      <c r="C26" s="1440"/>
      <c r="D26" s="1440"/>
      <c r="E26" s="1440"/>
      <c r="F26" s="1440"/>
      <c r="G26" s="1440"/>
      <c r="H26" s="1440"/>
      <c r="I26" s="1440"/>
      <c r="J26" s="1440"/>
      <c r="K26" s="1440"/>
      <c r="L26" s="1440"/>
      <c r="M26" s="1440"/>
      <c r="N26" s="1440"/>
      <c r="O26" s="1440"/>
      <c r="P26" s="1440"/>
      <c r="Q26" s="1440"/>
      <c r="R26" s="1440"/>
      <c r="S26" s="1440"/>
      <c r="T26" s="1440"/>
      <c r="U26" s="1440"/>
      <c r="V26" s="1440"/>
      <c r="W26" s="1440"/>
      <c r="X26" s="1440"/>
      <c r="Y26" s="1440"/>
      <c r="Z26" s="1440"/>
      <c r="AA26" s="1440"/>
      <c r="AB26" s="1440"/>
      <c r="AC26" s="1440"/>
      <c r="AD26" s="1440"/>
      <c r="AE26" s="1440"/>
      <c r="AF26" s="1440"/>
      <c r="AG26" s="1440"/>
      <c r="AH26" s="1440"/>
    </row>
    <row r="27" spans="1:34" ht="18.75" customHeight="1">
      <c r="A27" s="1463"/>
      <c r="B27" s="1463"/>
      <c r="C27" s="1463"/>
      <c r="D27" s="1440" t="s">
        <v>337</v>
      </c>
      <c r="E27" s="1440"/>
      <c r="F27" s="1440"/>
      <c r="G27" s="1440"/>
      <c r="H27" s="1440"/>
      <c r="I27" s="1440"/>
      <c r="J27" s="1440"/>
      <c r="K27" s="1440"/>
      <c r="L27" s="1440"/>
      <c r="M27" s="1440"/>
      <c r="N27" s="1440"/>
      <c r="O27" s="1440"/>
      <c r="P27" s="1440"/>
      <c r="Q27" s="1440"/>
      <c r="R27" s="1463"/>
      <c r="S27" s="1463"/>
      <c r="T27" s="1463"/>
      <c r="U27" s="1440" t="s">
        <v>339</v>
      </c>
      <c r="V27" s="1440"/>
      <c r="W27" s="1440"/>
      <c r="X27" s="1440"/>
      <c r="Y27" s="1440"/>
      <c r="Z27" s="1440"/>
      <c r="AA27" s="1440"/>
      <c r="AB27" s="1440"/>
      <c r="AC27" s="1440"/>
      <c r="AD27" s="1440"/>
      <c r="AE27" s="1440"/>
      <c r="AF27" s="1440"/>
      <c r="AG27" s="1440"/>
      <c r="AH27" s="1440"/>
    </row>
    <row r="28" spans="1:34" ht="18.75" customHeight="1">
      <c r="A28" s="1463"/>
      <c r="B28" s="1463"/>
      <c r="C28" s="1463"/>
      <c r="D28" s="1440" t="s">
        <v>338</v>
      </c>
      <c r="E28" s="1440"/>
      <c r="F28" s="1440"/>
      <c r="G28" s="1440"/>
      <c r="H28" s="1440"/>
      <c r="I28" s="1440"/>
      <c r="J28" s="1440"/>
      <c r="K28" s="1440"/>
      <c r="L28" s="1440"/>
      <c r="M28" s="1440"/>
      <c r="N28" s="1440"/>
      <c r="O28" s="1440"/>
      <c r="P28" s="1440"/>
      <c r="Q28" s="1440"/>
      <c r="R28" s="1463"/>
      <c r="S28" s="1463"/>
      <c r="T28" s="1463"/>
      <c r="U28" s="1440" t="s">
        <v>340</v>
      </c>
      <c r="V28" s="1440"/>
      <c r="W28" s="1440"/>
      <c r="X28" s="1440"/>
      <c r="Y28" s="1440"/>
      <c r="Z28" s="1440"/>
      <c r="AA28" s="1440"/>
      <c r="AB28" s="1440"/>
      <c r="AC28" s="1440"/>
      <c r="AD28" s="1440"/>
      <c r="AE28" s="1440"/>
      <c r="AF28" s="1440"/>
      <c r="AG28" s="1440"/>
      <c r="AH28" s="1440"/>
    </row>
    <row r="29" spans="1:34" ht="18.75" customHeight="1">
      <c r="A29" s="1463"/>
      <c r="B29" s="1463"/>
      <c r="C29" s="1463"/>
      <c r="D29" s="1440" t="s">
        <v>237</v>
      </c>
      <c r="E29" s="1440"/>
      <c r="F29" s="1440"/>
      <c r="G29" s="1440"/>
      <c r="H29" s="1440"/>
      <c r="I29" s="1440"/>
      <c r="J29" s="1440"/>
      <c r="K29" s="1440"/>
      <c r="L29" s="1440"/>
      <c r="M29" s="1440"/>
      <c r="N29" s="1440"/>
      <c r="O29" s="1440"/>
      <c r="P29" s="1440"/>
      <c r="Q29" s="1440"/>
      <c r="R29" s="135"/>
      <c r="S29" s="135"/>
      <c r="T29" s="135"/>
      <c r="U29" s="135"/>
      <c r="V29" s="135"/>
      <c r="W29" s="135"/>
      <c r="X29" s="135"/>
      <c r="Y29" s="135"/>
      <c r="Z29" s="135"/>
      <c r="AA29" s="135"/>
      <c r="AB29" s="135"/>
      <c r="AC29" s="135"/>
      <c r="AD29" s="135"/>
      <c r="AE29" s="135"/>
      <c r="AF29" s="135"/>
      <c r="AG29" s="135"/>
      <c r="AH29" s="135"/>
    </row>
    <row r="30" spans="1:34" ht="18.75" customHeight="1">
      <c r="A30" s="134"/>
      <c r="B30" s="134"/>
      <c r="C30" s="134"/>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row>
    <row r="31" spans="1:34" ht="18" customHeight="1">
      <c r="A31" s="1440" t="s">
        <v>341</v>
      </c>
      <c r="B31" s="1440"/>
      <c r="C31" s="1440"/>
      <c r="D31" s="1440"/>
      <c r="E31" s="1440"/>
      <c r="F31" s="1440"/>
      <c r="G31" s="1440"/>
      <c r="H31" s="1440"/>
      <c r="I31" s="1440"/>
      <c r="J31" s="1440"/>
      <c r="K31" s="1440"/>
      <c r="L31" s="1440"/>
      <c r="M31" s="1440"/>
      <c r="N31" s="1440"/>
      <c r="O31" s="1440"/>
      <c r="P31" s="1440"/>
      <c r="Q31" s="1440"/>
      <c r="R31" s="1440"/>
      <c r="S31" s="1440"/>
      <c r="T31" s="1440"/>
      <c r="U31" s="1440"/>
      <c r="V31" s="1440"/>
      <c r="W31" s="1440"/>
      <c r="X31" s="1440"/>
      <c r="Y31" s="1440"/>
      <c r="Z31" s="1440"/>
      <c r="AA31" s="1440"/>
      <c r="AB31" s="1440"/>
      <c r="AC31" s="1440"/>
      <c r="AD31" s="1440"/>
      <c r="AE31" s="1440"/>
      <c r="AF31" s="1440"/>
      <c r="AG31" s="1440"/>
      <c r="AH31" s="1440"/>
    </row>
    <row r="32" spans="1:34" ht="18.75" customHeight="1">
      <c r="A32" s="1463"/>
      <c r="B32" s="1463"/>
      <c r="C32" s="1463"/>
      <c r="D32" s="1440" t="s">
        <v>342</v>
      </c>
      <c r="E32" s="1440"/>
      <c r="F32" s="1440"/>
      <c r="G32" s="1440"/>
      <c r="H32" s="1440"/>
      <c r="I32" s="1440"/>
      <c r="J32" s="1440"/>
      <c r="K32" s="1440"/>
      <c r="L32" s="1440"/>
      <c r="M32" s="1440"/>
      <c r="N32" s="1440"/>
      <c r="O32" s="1440"/>
      <c r="P32" s="1440"/>
      <c r="Q32" s="1440"/>
      <c r="R32" s="135"/>
      <c r="S32" s="135"/>
      <c r="T32" s="135"/>
      <c r="U32" s="135"/>
      <c r="V32" s="135"/>
      <c r="W32" s="135"/>
      <c r="X32" s="135"/>
      <c r="Y32" s="135"/>
      <c r="Z32" s="135"/>
      <c r="AA32" s="135"/>
      <c r="AB32" s="135"/>
      <c r="AC32" s="135"/>
      <c r="AD32" s="135"/>
      <c r="AE32" s="135"/>
      <c r="AF32" s="135"/>
      <c r="AG32" s="135"/>
      <c r="AH32" s="135"/>
    </row>
    <row r="33" spans="1:34" ht="18.75" customHeight="1">
      <c r="A33" s="1463"/>
      <c r="B33" s="1463"/>
      <c r="C33" s="1463"/>
      <c r="D33" s="1440" t="s">
        <v>343</v>
      </c>
      <c r="E33" s="1440"/>
      <c r="F33" s="1440"/>
      <c r="G33" s="1440"/>
      <c r="H33" s="1440"/>
      <c r="I33" s="1440"/>
      <c r="J33" s="1440"/>
      <c r="K33" s="1440"/>
      <c r="L33" s="1440"/>
      <c r="M33" s="1440"/>
      <c r="N33" s="1440"/>
      <c r="O33" s="1440"/>
      <c r="P33" s="1440"/>
      <c r="Q33" s="1440"/>
      <c r="R33" s="135"/>
      <c r="S33" s="135"/>
      <c r="T33" s="135"/>
      <c r="U33" s="135"/>
      <c r="V33" s="135"/>
      <c r="W33" s="135"/>
      <c r="X33" s="135"/>
      <c r="Y33" s="135"/>
      <c r="Z33" s="135"/>
      <c r="AA33" s="135"/>
      <c r="AB33" s="135"/>
      <c r="AC33" s="135"/>
      <c r="AD33" s="135"/>
      <c r="AE33" s="135"/>
      <c r="AF33" s="135"/>
      <c r="AG33" s="135"/>
      <c r="AH33" s="135"/>
    </row>
    <row r="34" spans="1:34" ht="18.75" customHeight="1">
      <c r="A34" s="1463"/>
      <c r="B34" s="1463"/>
      <c r="C34" s="1463"/>
      <c r="D34" s="1440" t="s">
        <v>344</v>
      </c>
      <c r="E34" s="1440"/>
      <c r="F34" s="1440"/>
      <c r="G34" s="1440"/>
      <c r="H34" s="1440"/>
      <c r="I34" s="1440"/>
      <c r="J34" s="1440"/>
      <c r="K34" s="1440"/>
      <c r="L34" s="1440"/>
      <c r="M34" s="1440"/>
      <c r="N34" s="1440"/>
      <c r="O34" s="1440"/>
      <c r="P34" s="1440"/>
      <c r="Q34" s="1440"/>
      <c r="R34" s="135"/>
      <c r="S34" s="135"/>
      <c r="T34" s="135"/>
      <c r="U34" s="135"/>
      <c r="V34" s="135"/>
      <c r="W34" s="135"/>
      <c r="X34" s="135"/>
      <c r="Y34" s="135"/>
      <c r="Z34" s="135"/>
      <c r="AA34" s="135"/>
      <c r="AB34" s="135"/>
      <c r="AC34" s="135"/>
      <c r="AD34" s="135"/>
      <c r="AE34" s="135"/>
      <c r="AF34" s="135"/>
      <c r="AG34" s="135"/>
      <c r="AH34" s="135"/>
    </row>
    <row r="35" spans="1:34" ht="18.75" customHeight="1">
      <c r="A35" s="1440" t="s">
        <v>345</v>
      </c>
      <c r="B35" s="1440"/>
      <c r="C35" s="1440"/>
      <c r="D35" s="1440"/>
      <c r="E35" s="1440"/>
      <c r="F35" s="1440"/>
      <c r="G35" s="1440"/>
      <c r="H35" s="1440"/>
      <c r="I35" s="1440"/>
      <c r="J35" s="1440"/>
      <c r="K35" s="1440"/>
      <c r="L35" s="1440"/>
      <c r="M35" s="1440"/>
      <c r="N35" s="1440"/>
      <c r="O35" s="1440"/>
      <c r="P35" s="1440"/>
      <c r="Q35" s="1440"/>
      <c r="R35" s="1440"/>
      <c r="S35" s="1440"/>
      <c r="T35" s="1440"/>
      <c r="U35" s="1440"/>
      <c r="V35" s="1440"/>
      <c r="W35" s="1440"/>
      <c r="X35" s="1440"/>
      <c r="Y35" s="1440"/>
      <c r="Z35" s="1440"/>
      <c r="AA35" s="1440"/>
      <c r="AB35" s="1440"/>
      <c r="AC35" s="1440"/>
      <c r="AD35" s="1440"/>
      <c r="AE35" s="1440"/>
      <c r="AF35" s="1440"/>
      <c r="AG35" s="1440"/>
      <c r="AH35" s="1440"/>
    </row>
    <row r="36" spans="1:34" ht="18.75" customHeight="1">
      <c r="A36" s="1492" t="s">
        <v>275</v>
      </c>
      <c r="B36" s="1492"/>
      <c r="C36" s="1492"/>
      <c r="D36" s="1492"/>
      <c r="E36" s="1492"/>
      <c r="F36" s="1492"/>
      <c r="G36" s="1492"/>
      <c r="H36" s="1492"/>
      <c r="I36" s="1492"/>
      <c r="J36" s="1492"/>
      <c r="K36" s="1492"/>
      <c r="L36" s="1492"/>
      <c r="M36" s="1492"/>
      <c r="N36" s="1492"/>
      <c r="O36" s="1492"/>
      <c r="P36" s="1492"/>
      <c r="Q36" s="1492"/>
      <c r="R36" s="1492"/>
      <c r="S36" s="1492"/>
      <c r="T36" s="1492"/>
      <c r="U36" s="1492"/>
      <c r="V36" s="1492"/>
      <c r="W36" s="1492"/>
      <c r="X36" s="1492"/>
      <c r="Y36" s="1492"/>
      <c r="Z36" s="1492"/>
      <c r="AA36" s="1492"/>
      <c r="AB36" s="1492"/>
      <c r="AC36" s="1492"/>
      <c r="AD36" s="1492"/>
      <c r="AE36" s="1492"/>
      <c r="AF36" s="1492"/>
      <c r="AG36" s="1492"/>
      <c r="AH36" s="1492"/>
    </row>
    <row r="37" spans="1:34" ht="18.75" customHeight="1">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row>
    <row r="38" spans="1:34" ht="18.75" customHeight="1">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row>
  </sheetData>
  <mergeCells count="97">
    <mergeCell ref="A36:AH36"/>
    <mergeCell ref="D28:Q28"/>
    <mergeCell ref="A35:AH35"/>
    <mergeCell ref="A33:C33"/>
    <mergeCell ref="D33:Q33"/>
    <mergeCell ref="A34:C34"/>
    <mergeCell ref="D34:Q34"/>
    <mergeCell ref="A32:C32"/>
    <mergeCell ref="D32:Q32"/>
    <mergeCell ref="A29:C29"/>
    <mergeCell ref="D29:Q29"/>
    <mergeCell ref="A31:AH31"/>
    <mergeCell ref="X21:AB21"/>
    <mergeCell ref="AC21:AG21"/>
    <mergeCell ref="A22:AG22"/>
    <mergeCell ref="A24:AH24"/>
    <mergeCell ref="A21:G21"/>
    <mergeCell ref="H21:M21"/>
    <mergeCell ref="N21:S21"/>
    <mergeCell ref="T21:W21"/>
    <mergeCell ref="U27:AH27"/>
    <mergeCell ref="R28:T28"/>
    <mergeCell ref="U28:AH28"/>
    <mergeCell ref="A25:AH25"/>
    <mergeCell ref="A26:AH26"/>
    <mergeCell ref="A27:C27"/>
    <mergeCell ref="A28:C28"/>
    <mergeCell ref="D27:Q27"/>
    <mergeCell ref="R27:T27"/>
    <mergeCell ref="A19:AG19"/>
    <mergeCell ref="A20:P20"/>
    <mergeCell ref="Q20:W20"/>
    <mergeCell ref="X20:Z20"/>
    <mergeCell ref="AA20:AG20"/>
    <mergeCell ref="A1:S1"/>
    <mergeCell ref="A2:P2"/>
    <mergeCell ref="S4:U4"/>
    <mergeCell ref="V4:Y4"/>
    <mergeCell ref="Z4:AC4"/>
    <mergeCell ref="S3:U3"/>
    <mergeCell ref="O4:Q4"/>
    <mergeCell ref="A18:AH18"/>
    <mergeCell ref="V13:AH13"/>
    <mergeCell ref="R14:X15"/>
    <mergeCell ref="Y14:AH15"/>
    <mergeCell ref="A14:G15"/>
    <mergeCell ref="H14:Q15"/>
    <mergeCell ref="A13:G13"/>
    <mergeCell ref="H13:N13"/>
    <mergeCell ref="O13:U13"/>
    <mergeCell ref="A16:AH16"/>
    <mergeCell ref="A17:AH17"/>
    <mergeCell ref="V12:AH12"/>
    <mergeCell ref="A12:G12"/>
    <mergeCell ref="H12:N12"/>
    <mergeCell ref="O12:U12"/>
    <mergeCell ref="V3:Y3"/>
    <mergeCell ref="Z3:AC3"/>
    <mergeCell ref="AD3:AH3"/>
    <mergeCell ref="B4:K4"/>
    <mergeCell ref="L4:N4"/>
    <mergeCell ref="B3:K3"/>
    <mergeCell ref="Q8:AH8"/>
    <mergeCell ref="H9:AH9"/>
    <mergeCell ref="AD4:AH4"/>
    <mergeCell ref="B5:K5"/>
    <mergeCell ref="L3:N3"/>
    <mergeCell ref="O3:R3"/>
    <mergeCell ref="AD5:AH5"/>
    <mergeCell ref="AD6:AH6"/>
    <mergeCell ref="S5:U5"/>
    <mergeCell ref="B7:K7"/>
    <mergeCell ref="L7:N7"/>
    <mergeCell ref="S7:U7"/>
    <mergeCell ref="Z5:AC5"/>
    <mergeCell ref="B6:K6"/>
    <mergeCell ref="L6:N6"/>
    <mergeCell ref="O7:Q7"/>
    <mergeCell ref="Z6:AC6"/>
    <mergeCell ref="L5:N5"/>
    <mergeCell ref="V5:Y5"/>
    <mergeCell ref="O5:Q5"/>
    <mergeCell ref="O6:Q6"/>
    <mergeCell ref="V6:Y6"/>
    <mergeCell ref="Y11:AH11"/>
    <mergeCell ref="S6:U6"/>
    <mergeCell ref="A11:G11"/>
    <mergeCell ref="V7:Y7"/>
    <mergeCell ref="Z7:AC7"/>
    <mergeCell ref="AD7:AH7"/>
    <mergeCell ref="Z10:AH10"/>
    <mergeCell ref="A8:G10"/>
    <mergeCell ref="L10:Y10"/>
    <mergeCell ref="H8:N8"/>
    <mergeCell ref="O8:P8"/>
    <mergeCell ref="H11:N11"/>
    <mergeCell ref="O11:X11"/>
  </mergeCells>
  <phoneticPr fontId="5"/>
  <pageMargins left="0.74803149606299213" right="0.74803149606299213" top="0.39370078740157483" bottom="0.51181102362204722" header="0.27559055118110237" footer="0.51181102362204722"/>
  <pageSetup paperSize="9" scale="90" orientation="portrait" verticalDpi="300" r:id="rId1"/>
  <headerFooter alignWithMargins="0">
    <oddFooter>&amp;C12／12</oddFooter>
  </headerFooter>
  <rowBreaks count="1" manualBreakCount="1">
    <brk id="36"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17</vt:i4>
      </vt:variant>
    </vt:vector>
  </HeadingPairs>
  <TitlesOfParts>
    <vt:vector size="36" baseType="lpstr">
      <vt:lpstr>鑑文</vt:lpstr>
      <vt:lpstr>様式第１号</vt:lpstr>
      <vt:lpstr>様式第２号</vt:lpstr>
      <vt:lpstr>【1】按分率算定表（本体）</vt:lpstr>
      <vt:lpstr>【2】按分率算定表 (解体)</vt:lpstr>
      <vt:lpstr>【2】按分率算定表 (仮設)</vt:lpstr>
      <vt:lpstr>【3】実支出予定額算定表</vt:lpstr>
      <vt:lpstr>様式第３号</vt:lpstr>
      <vt:lpstr>様式第４号</vt:lpstr>
      <vt:lpstr>様式第５号</vt:lpstr>
      <vt:lpstr>部屋別面積表</vt:lpstr>
      <vt:lpstr>様式第６号</vt:lpstr>
      <vt:lpstr>部屋別面積表 (仮設園舎)</vt:lpstr>
      <vt:lpstr>様式第７号</vt:lpstr>
      <vt:lpstr>様式第７号（別表）</vt:lpstr>
      <vt:lpstr>様式第８号（No.1）</vt:lpstr>
      <vt:lpstr>様式第８号（No.2）</vt:lpstr>
      <vt:lpstr>別紙</vt:lpstr>
      <vt:lpstr>様式第９号</vt:lpstr>
      <vt:lpstr>'【1】按分率算定表（本体）'!Print_Area</vt:lpstr>
      <vt:lpstr>'【2】按分率算定表 (仮設)'!Print_Area</vt:lpstr>
      <vt:lpstr>'【2】按分率算定表 (解体)'!Print_Area</vt:lpstr>
      <vt:lpstr>【3】実支出予定額算定表!Print_Area</vt:lpstr>
      <vt:lpstr>鑑文!Print_Area</vt:lpstr>
      <vt:lpstr>部屋別面積表!Print_Area</vt:lpstr>
      <vt:lpstr>'部屋別面積表 (仮設園舎)'!Print_Area</vt:lpstr>
      <vt:lpstr>別紙!Print_Area</vt:lpstr>
      <vt:lpstr>様式第１号!Print_Area</vt:lpstr>
      <vt:lpstr>様式第２号!Print_Area</vt:lpstr>
      <vt:lpstr>様式第３号!Print_Area</vt:lpstr>
      <vt:lpstr>様式第４号!Print_Area</vt:lpstr>
      <vt:lpstr>様式第５号!Print_Area</vt:lpstr>
      <vt:lpstr>様式第６号!Print_Area</vt:lpstr>
      <vt:lpstr>様式第７号!Print_Area</vt:lpstr>
      <vt:lpstr>'様式第７号（別表）'!Print_Area</vt:lpstr>
      <vt:lpstr>様式第９号!Print_Area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坂元　宏明</dc:creator>
  <cp:lastModifiedBy>園川　仁</cp:lastModifiedBy>
  <cp:lastPrinted>2022-06-01T07:42:56Z</cp:lastPrinted>
  <dcterms:created xsi:type="dcterms:W3CDTF">2000-06-09T10:25:48Z</dcterms:created>
  <dcterms:modified xsi:type="dcterms:W3CDTF">2026-06-18T04:25:27Z</dcterms:modified>
</cp:coreProperties>
</file>